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PROJEKTY_rozpočty\AL Invest_Břidličná\11542-003-002_Afagen\13_Rozšíření komunikace u SO09\revize 2.4.2026_změna délky ubourání beton.stěny+nově žlab\"/>
    </mc:Choice>
  </mc:AlternateContent>
  <bookViews>
    <workbookView xWindow="28686" yWindow="-114" windowWidth="29042" windowHeight="15840" activeTab="1"/>
  </bookViews>
  <sheets>
    <sheet name="Pokyny pro vyplnění" sheetId="11" r:id="rId1"/>
    <sheet name="Stavba" sheetId="1" r:id="rId2"/>
    <sheet name="VzorPolozky" sheetId="10" state="hidden" r:id="rId3"/>
    <sheet name="13 _01_Komunikace Pol" sheetId="12" r:id="rId4"/>
    <sheet name="13 _02_Dešť_kanal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'13 _01_Komunikace Pol'!$1:$7</definedName>
    <definedName name="_xlnm.Print_Titles" localSheetId="4">'13 _02_Dešť_kanal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'13 _01_Komunikace Pol'!$A$1:$Y$237</definedName>
    <definedName name="_xlnm.Print_Area" localSheetId="4">'13 _02_Dešť_kanal Pol'!$A$1:$Y$162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G43" i="1"/>
  <c r="F43" i="1"/>
  <c r="G42" i="1"/>
  <c r="F42" i="1"/>
  <c r="G41" i="1"/>
  <c r="F41" i="1"/>
  <c r="G39" i="1"/>
  <c r="H39" i="1" s="1"/>
  <c r="F39" i="1"/>
  <c r="G161" i="13"/>
  <c r="BA159" i="13"/>
  <c r="BA157" i="13"/>
  <c r="BA155" i="13"/>
  <c r="BA153" i="13"/>
  <c r="BA151" i="13"/>
  <c r="BA149" i="13"/>
  <c r="BA146" i="13"/>
  <c r="BA144" i="13"/>
  <c r="BA48" i="13"/>
  <c r="BA26" i="13"/>
  <c r="BA22" i="13"/>
  <c r="BA14" i="13"/>
  <c r="BA12" i="13"/>
  <c r="BA10" i="13"/>
  <c r="G9" i="13"/>
  <c r="I9" i="13"/>
  <c r="K9" i="13"/>
  <c r="K8" i="13" s="1"/>
  <c r="M9" i="13"/>
  <c r="O9" i="13"/>
  <c r="O8" i="13" s="1"/>
  <c r="Q9" i="13"/>
  <c r="V9" i="13"/>
  <c r="G11" i="13"/>
  <c r="AF161" i="13" s="1"/>
  <c r="I11" i="13"/>
  <c r="K11" i="13"/>
  <c r="M11" i="13"/>
  <c r="O11" i="13"/>
  <c r="Q11" i="13"/>
  <c r="V11" i="13"/>
  <c r="G13" i="13"/>
  <c r="I13" i="13"/>
  <c r="K13" i="13"/>
  <c r="M13" i="13"/>
  <c r="O13" i="13"/>
  <c r="Q13" i="13"/>
  <c r="V13" i="13"/>
  <c r="G17" i="13"/>
  <c r="I17" i="13"/>
  <c r="K17" i="13"/>
  <c r="M17" i="13"/>
  <c r="O17" i="13"/>
  <c r="Q17" i="13"/>
  <c r="Q8" i="13" s="1"/>
  <c r="V17" i="13"/>
  <c r="G21" i="13"/>
  <c r="I21" i="13"/>
  <c r="K21" i="13"/>
  <c r="M21" i="13"/>
  <c r="O21" i="13"/>
  <c r="Q21" i="13"/>
  <c r="V21" i="13"/>
  <c r="V8" i="13" s="1"/>
  <c r="G25" i="13"/>
  <c r="I25" i="13"/>
  <c r="K25" i="13"/>
  <c r="M25" i="13"/>
  <c r="O25" i="13"/>
  <c r="Q25" i="13"/>
  <c r="V25" i="13"/>
  <c r="G29" i="13"/>
  <c r="M29" i="13" s="1"/>
  <c r="I29" i="13"/>
  <c r="K29" i="13"/>
  <c r="O29" i="13"/>
  <c r="Q29" i="13"/>
  <c r="V29" i="13"/>
  <c r="G33" i="13"/>
  <c r="M33" i="13" s="1"/>
  <c r="I33" i="13"/>
  <c r="I8" i="13" s="1"/>
  <c r="K33" i="13"/>
  <c r="O33" i="13"/>
  <c r="Q33" i="13"/>
  <c r="V33" i="13"/>
  <c r="G37" i="13"/>
  <c r="I37" i="13"/>
  <c r="K37" i="13"/>
  <c r="M37" i="13"/>
  <c r="O37" i="13"/>
  <c r="Q37" i="13"/>
  <c r="V37" i="13"/>
  <c r="G41" i="13"/>
  <c r="I41" i="13"/>
  <c r="K41" i="13"/>
  <c r="M41" i="13"/>
  <c r="O41" i="13"/>
  <c r="Q41" i="13"/>
  <c r="V41" i="13"/>
  <c r="G45" i="13"/>
  <c r="I45" i="13"/>
  <c r="K45" i="13"/>
  <c r="M45" i="13"/>
  <c r="O45" i="13"/>
  <c r="Q45" i="13"/>
  <c r="V45" i="13"/>
  <c r="G47" i="13"/>
  <c r="M47" i="13" s="1"/>
  <c r="I47" i="13"/>
  <c r="K47" i="13"/>
  <c r="O47" i="13"/>
  <c r="Q47" i="13"/>
  <c r="V47" i="13"/>
  <c r="G50" i="13"/>
  <c r="I50" i="13"/>
  <c r="K50" i="13"/>
  <c r="M50" i="13"/>
  <c r="O50" i="13"/>
  <c r="Q50" i="13"/>
  <c r="V50" i="13"/>
  <c r="O53" i="13"/>
  <c r="V53" i="13"/>
  <c r="G54" i="13"/>
  <c r="G53" i="13" s="1"/>
  <c r="I54" i="13"/>
  <c r="I53" i="13" s="1"/>
  <c r="K54" i="13"/>
  <c r="K53" i="13" s="1"/>
  <c r="O54" i="13"/>
  <c r="Q54" i="13"/>
  <c r="Q53" i="13" s="1"/>
  <c r="V54" i="13"/>
  <c r="I57" i="13"/>
  <c r="G58" i="13"/>
  <c r="I58" i="13"/>
  <c r="K58" i="13"/>
  <c r="K57" i="13" s="1"/>
  <c r="M58" i="13"/>
  <c r="O58" i="13"/>
  <c r="O57" i="13" s="1"/>
  <c r="Q58" i="13"/>
  <c r="V58" i="13"/>
  <c r="G60" i="13"/>
  <c r="G57" i="13" s="1"/>
  <c r="I60" i="13"/>
  <c r="K60" i="13"/>
  <c r="M60" i="13"/>
  <c r="O60" i="13"/>
  <c r="Q60" i="13"/>
  <c r="V60" i="13"/>
  <c r="G63" i="13"/>
  <c r="I63" i="13"/>
  <c r="K63" i="13"/>
  <c r="M63" i="13"/>
  <c r="O63" i="13"/>
  <c r="Q63" i="13"/>
  <c r="V63" i="13"/>
  <c r="G65" i="13"/>
  <c r="M65" i="13" s="1"/>
  <c r="I65" i="13"/>
  <c r="K65" i="13"/>
  <c r="O65" i="13"/>
  <c r="Q65" i="13"/>
  <c r="Q57" i="13" s="1"/>
  <c r="V65" i="13"/>
  <c r="G67" i="13"/>
  <c r="I67" i="13"/>
  <c r="K67" i="13"/>
  <c r="M67" i="13"/>
  <c r="O67" i="13"/>
  <c r="Q67" i="13"/>
  <c r="V67" i="13"/>
  <c r="V57" i="13" s="1"/>
  <c r="G70" i="13"/>
  <c r="I70" i="13"/>
  <c r="K70" i="13"/>
  <c r="M70" i="13"/>
  <c r="O70" i="13"/>
  <c r="Q70" i="13"/>
  <c r="V70" i="13"/>
  <c r="G75" i="13"/>
  <c r="G76" i="13"/>
  <c r="M76" i="13" s="1"/>
  <c r="I76" i="13"/>
  <c r="I75" i="13" s="1"/>
  <c r="K76" i="13"/>
  <c r="K75" i="13" s="1"/>
  <c r="O76" i="13"/>
  <c r="Q76" i="13"/>
  <c r="V76" i="13"/>
  <c r="V75" i="13" s="1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G79" i="13"/>
  <c r="I79" i="13"/>
  <c r="K79" i="13"/>
  <c r="M79" i="13"/>
  <c r="O79" i="13"/>
  <c r="O75" i="13" s="1"/>
  <c r="Q79" i="13"/>
  <c r="V79" i="13"/>
  <c r="G80" i="13"/>
  <c r="M80" i="13" s="1"/>
  <c r="I80" i="13"/>
  <c r="K80" i="13"/>
  <c r="O80" i="13"/>
  <c r="Q80" i="13"/>
  <c r="Q75" i="13" s="1"/>
  <c r="V80" i="13"/>
  <c r="G81" i="13"/>
  <c r="I81" i="13"/>
  <c r="K81" i="13"/>
  <c r="M81" i="13"/>
  <c r="O81" i="13"/>
  <c r="Q81" i="13"/>
  <c r="V81" i="13"/>
  <c r="G82" i="13"/>
  <c r="I82" i="13"/>
  <c r="K82" i="13"/>
  <c r="M82" i="13"/>
  <c r="O82" i="13"/>
  <c r="Q82" i="13"/>
  <c r="V82" i="13"/>
  <c r="G83" i="13"/>
  <c r="M83" i="13" s="1"/>
  <c r="I83" i="13"/>
  <c r="K83" i="13"/>
  <c r="O83" i="13"/>
  <c r="Q83" i="13"/>
  <c r="V83" i="13"/>
  <c r="G84" i="13"/>
  <c r="M84" i="13" s="1"/>
  <c r="I84" i="13"/>
  <c r="K84" i="13"/>
  <c r="O84" i="13"/>
  <c r="Q84" i="13"/>
  <c r="V84" i="13"/>
  <c r="G85" i="13"/>
  <c r="I85" i="13"/>
  <c r="K85" i="13"/>
  <c r="M85" i="13"/>
  <c r="O85" i="13"/>
  <c r="Q85" i="13"/>
  <c r="V85" i="13"/>
  <c r="G86" i="13"/>
  <c r="I86" i="13"/>
  <c r="K86" i="13"/>
  <c r="M86" i="13"/>
  <c r="O86" i="13"/>
  <c r="Q86" i="13"/>
  <c r="V86" i="13"/>
  <c r="G87" i="13"/>
  <c r="I87" i="13"/>
  <c r="K87" i="13"/>
  <c r="M87" i="13"/>
  <c r="O87" i="13"/>
  <c r="Q87" i="13"/>
  <c r="V87" i="13"/>
  <c r="G88" i="13"/>
  <c r="M88" i="13" s="1"/>
  <c r="I88" i="13"/>
  <c r="K88" i="13"/>
  <c r="O88" i="13"/>
  <c r="Q88" i="13"/>
  <c r="V88" i="13"/>
  <c r="G89" i="13"/>
  <c r="I89" i="13"/>
  <c r="K89" i="13"/>
  <c r="M89" i="13"/>
  <c r="O89" i="13"/>
  <c r="Q89" i="13"/>
  <c r="V89" i="13"/>
  <c r="G90" i="13"/>
  <c r="I90" i="13"/>
  <c r="K90" i="13"/>
  <c r="M90" i="13"/>
  <c r="O90" i="13"/>
  <c r="Q90" i="13"/>
  <c r="V90" i="13"/>
  <c r="G91" i="13"/>
  <c r="M91" i="13" s="1"/>
  <c r="I91" i="13"/>
  <c r="K91" i="13"/>
  <c r="O91" i="13"/>
  <c r="Q91" i="13"/>
  <c r="V91" i="13"/>
  <c r="G92" i="13"/>
  <c r="M92" i="13" s="1"/>
  <c r="I92" i="13"/>
  <c r="K92" i="13"/>
  <c r="O92" i="13"/>
  <c r="Q92" i="13"/>
  <c r="V92" i="13"/>
  <c r="G93" i="13"/>
  <c r="I93" i="13"/>
  <c r="K93" i="13"/>
  <c r="M93" i="13"/>
  <c r="O93" i="13"/>
  <c r="Q93" i="13"/>
  <c r="V93" i="13"/>
  <c r="G94" i="13"/>
  <c r="I94" i="13"/>
  <c r="K94" i="13"/>
  <c r="M94" i="13"/>
  <c r="O94" i="13"/>
  <c r="Q94" i="13"/>
  <c r="V94" i="13"/>
  <c r="G95" i="13"/>
  <c r="I95" i="13"/>
  <c r="K95" i="13"/>
  <c r="M95" i="13"/>
  <c r="O95" i="13"/>
  <c r="Q95" i="13"/>
  <c r="V95" i="13"/>
  <c r="G96" i="13"/>
  <c r="M96" i="13" s="1"/>
  <c r="I96" i="13"/>
  <c r="K96" i="13"/>
  <c r="O96" i="13"/>
  <c r="Q96" i="13"/>
  <c r="V96" i="13"/>
  <c r="G98" i="13"/>
  <c r="I98" i="13"/>
  <c r="K98" i="13"/>
  <c r="M98" i="13"/>
  <c r="O98" i="13"/>
  <c r="Q98" i="13"/>
  <c r="V98" i="13"/>
  <c r="G99" i="13"/>
  <c r="I99" i="13"/>
  <c r="K99" i="13"/>
  <c r="M99" i="13"/>
  <c r="O99" i="13"/>
  <c r="Q99" i="13"/>
  <c r="V99" i="13"/>
  <c r="G101" i="13"/>
  <c r="M101" i="13" s="1"/>
  <c r="I101" i="13"/>
  <c r="K101" i="13"/>
  <c r="O101" i="13"/>
  <c r="Q101" i="13"/>
  <c r="V101" i="13"/>
  <c r="G102" i="13"/>
  <c r="M102" i="13" s="1"/>
  <c r="I102" i="13"/>
  <c r="K102" i="13"/>
  <c r="O102" i="13"/>
  <c r="Q102" i="13"/>
  <c r="V102" i="13"/>
  <c r="G104" i="13"/>
  <c r="I104" i="13"/>
  <c r="K104" i="13"/>
  <c r="M104" i="13"/>
  <c r="O104" i="13"/>
  <c r="Q104" i="13"/>
  <c r="V104" i="13"/>
  <c r="G105" i="13"/>
  <c r="I105" i="13"/>
  <c r="K105" i="13"/>
  <c r="M105" i="13"/>
  <c r="O105" i="13"/>
  <c r="Q105" i="13"/>
  <c r="V105" i="13"/>
  <c r="G107" i="13"/>
  <c r="I107" i="13"/>
  <c r="K107" i="13"/>
  <c r="M107" i="13"/>
  <c r="O107" i="13"/>
  <c r="Q107" i="13"/>
  <c r="V107" i="13"/>
  <c r="G108" i="13"/>
  <c r="M108" i="13" s="1"/>
  <c r="I108" i="13"/>
  <c r="K108" i="13"/>
  <c r="O108" i="13"/>
  <c r="Q108" i="13"/>
  <c r="V108" i="13"/>
  <c r="G110" i="13"/>
  <c r="I110" i="13"/>
  <c r="K110" i="13"/>
  <c r="M110" i="13"/>
  <c r="O110" i="13"/>
  <c r="Q110" i="13"/>
  <c r="V110" i="13"/>
  <c r="G111" i="13"/>
  <c r="I111" i="13"/>
  <c r="K111" i="13"/>
  <c r="M111" i="13"/>
  <c r="O111" i="13"/>
  <c r="Q111" i="13"/>
  <c r="V111" i="13"/>
  <c r="G113" i="13"/>
  <c r="M113" i="13" s="1"/>
  <c r="I113" i="13"/>
  <c r="K113" i="13"/>
  <c r="O113" i="13"/>
  <c r="Q113" i="13"/>
  <c r="V113" i="13"/>
  <c r="G114" i="13"/>
  <c r="M114" i="13" s="1"/>
  <c r="I114" i="13"/>
  <c r="K114" i="13"/>
  <c r="O114" i="13"/>
  <c r="Q114" i="13"/>
  <c r="V114" i="13"/>
  <c r="G116" i="13"/>
  <c r="I116" i="13"/>
  <c r="K116" i="13"/>
  <c r="M116" i="13"/>
  <c r="O116" i="13"/>
  <c r="Q116" i="13"/>
  <c r="V116" i="13"/>
  <c r="G117" i="13"/>
  <c r="I117" i="13"/>
  <c r="K117" i="13"/>
  <c r="M117" i="13"/>
  <c r="O117" i="13"/>
  <c r="Q117" i="13"/>
  <c r="V117" i="13"/>
  <c r="G119" i="13"/>
  <c r="I119" i="13"/>
  <c r="K119" i="13"/>
  <c r="M119" i="13"/>
  <c r="O119" i="13"/>
  <c r="Q119" i="13"/>
  <c r="V119" i="13"/>
  <c r="G120" i="13"/>
  <c r="M120" i="13" s="1"/>
  <c r="I120" i="13"/>
  <c r="K120" i="13"/>
  <c r="O120" i="13"/>
  <c r="Q120" i="13"/>
  <c r="V120" i="13"/>
  <c r="G122" i="13"/>
  <c r="I122" i="13"/>
  <c r="K122" i="13"/>
  <c r="M122" i="13"/>
  <c r="O122" i="13"/>
  <c r="Q122" i="13"/>
  <c r="V122" i="13"/>
  <c r="G123" i="13"/>
  <c r="I123" i="13"/>
  <c r="K123" i="13"/>
  <c r="M123" i="13"/>
  <c r="O123" i="13"/>
  <c r="Q123" i="13"/>
  <c r="V123" i="13"/>
  <c r="G125" i="13"/>
  <c r="M125" i="13" s="1"/>
  <c r="I125" i="13"/>
  <c r="K125" i="13"/>
  <c r="O125" i="13"/>
  <c r="Q125" i="13"/>
  <c r="V125" i="13"/>
  <c r="G126" i="13"/>
  <c r="M126" i="13" s="1"/>
  <c r="I126" i="13"/>
  <c r="K126" i="13"/>
  <c r="O126" i="13"/>
  <c r="Q126" i="13"/>
  <c r="V126" i="13"/>
  <c r="G128" i="13"/>
  <c r="I128" i="13"/>
  <c r="K128" i="13"/>
  <c r="M128" i="13"/>
  <c r="O128" i="13"/>
  <c r="Q128" i="13"/>
  <c r="V128" i="13"/>
  <c r="G129" i="13"/>
  <c r="I129" i="13"/>
  <c r="K129" i="13"/>
  <c r="M129" i="13"/>
  <c r="O129" i="13"/>
  <c r="Q129" i="13"/>
  <c r="V129" i="13"/>
  <c r="G130" i="13"/>
  <c r="I130" i="13"/>
  <c r="K130" i="13"/>
  <c r="M130" i="13"/>
  <c r="O130" i="13"/>
  <c r="Q130" i="13"/>
  <c r="V130" i="13"/>
  <c r="G131" i="13"/>
  <c r="I131" i="13"/>
  <c r="K131" i="13"/>
  <c r="M131" i="13"/>
  <c r="O131" i="13"/>
  <c r="Q131" i="13"/>
  <c r="V131" i="13"/>
  <c r="G132" i="13"/>
  <c r="I132" i="13"/>
  <c r="K132" i="13"/>
  <c r="M132" i="13"/>
  <c r="O132" i="13"/>
  <c r="Q132" i="13"/>
  <c r="V132" i="13"/>
  <c r="O133" i="13"/>
  <c r="V133" i="13"/>
  <c r="G134" i="13"/>
  <c r="G133" i="13" s="1"/>
  <c r="I134" i="13"/>
  <c r="I133" i="13" s="1"/>
  <c r="K134" i="13"/>
  <c r="K133" i="13" s="1"/>
  <c r="O134" i="13"/>
  <c r="Q134" i="13"/>
  <c r="Q133" i="13" s="1"/>
  <c r="V134" i="13"/>
  <c r="I136" i="13"/>
  <c r="Q136" i="13"/>
  <c r="V136" i="13"/>
  <c r="G137" i="13"/>
  <c r="I137" i="13"/>
  <c r="K137" i="13"/>
  <c r="K136" i="13" s="1"/>
  <c r="M137" i="13"/>
  <c r="M136" i="13" s="1"/>
  <c r="O137" i="13"/>
  <c r="O136" i="13" s="1"/>
  <c r="Q137" i="13"/>
  <c r="V137" i="13"/>
  <c r="G139" i="13"/>
  <c r="G136" i="13" s="1"/>
  <c r="I139" i="13"/>
  <c r="K139" i="13"/>
  <c r="M139" i="13"/>
  <c r="O139" i="13"/>
  <c r="Q139" i="13"/>
  <c r="V139" i="13"/>
  <c r="G141" i="13"/>
  <c r="I141" i="13"/>
  <c r="O141" i="13"/>
  <c r="G142" i="13"/>
  <c r="I142" i="13"/>
  <c r="K142" i="13"/>
  <c r="K141" i="13" s="1"/>
  <c r="M142" i="13"/>
  <c r="O142" i="13"/>
  <c r="Q142" i="13"/>
  <c r="Q141" i="13" s="1"/>
  <c r="V142" i="13"/>
  <c r="V141" i="13" s="1"/>
  <c r="G143" i="13"/>
  <c r="I143" i="13"/>
  <c r="K143" i="13"/>
  <c r="M143" i="13"/>
  <c r="M141" i="13" s="1"/>
  <c r="O143" i="13"/>
  <c r="Q143" i="13"/>
  <c r="V143" i="13"/>
  <c r="G145" i="13"/>
  <c r="I145" i="13"/>
  <c r="K145" i="13"/>
  <c r="M145" i="13"/>
  <c r="O145" i="13"/>
  <c r="Q145" i="13"/>
  <c r="V145" i="13"/>
  <c r="G147" i="13"/>
  <c r="G148" i="13"/>
  <c r="M148" i="13" s="1"/>
  <c r="M147" i="13" s="1"/>
  <c r="I148" i="13"/>
  <c r="I147" i="13" s="1"/>
  <c r="K148" i="13"/>
  <c r="K147" i="13" s="1"/>
  <c r="O148" i="13"/>
  <c r="Q148" i="13"/>
  <c r="V148" i="13"/>
  <c r="V147" i="13" s="1"/>
  <c r="G150" i="13"/>
  <c r="I150" i="13"/>
  <c r="K150" i="13"/>
  <c r="M150" i="13"/>
  <c r="O150" i="13"/>
  <c r="Q150" i="13"/>
  <c r="V150" i="13"/>
  <c r="G152" i="13"/>
  <c r="I152" i="13"/>
  <c r="K152" i="13"/>
  <c r="M152" i="13"/>
  <c r="O152" i="13"/>
  <c r="Q152" i="13"/>
  <c r="V152" i="13"/>
  <c r="G154" i="13"/>
  <c r="I154" i="13"/>
  <c r="K154" i="13"/>
  <c r="M154" i="13"/>
  <c r="O154" i="13"/>
  <c r="O147" i="13" s="1"/>
  <c r="Q154" i="13"/>
  <c r="V154" i="13"/>
  <c r="G156" i="13"/>
  <c r="I156" i="13"/>
  <c r="K156" i="13"/>
  <c r="M156" i="13"/>
  <c r="O156" i="13"/>
  <c r="Q156" i="13"/>
  <c r="Q147" i="13" s="1"/>
  <c r="V156" i="13"/>
  <c r="G158" i="13"/>
  <c r="I158" i="13"/>
  <c r="K158" i="13"/>
  <c r="M158" i="13"/>
  <c r="O158" i="13"/>
  <c r="Q158" i="13"/>
  <c r="V158" i="13"/>
  <c r="AE161" i="13"/>
  <c r="G236" i="12"/>
  <c r="BA234" i="12"/>
  <c r="BA232" i="12"/>
  <c r="BA230" i="12"/>
  <c r="BA228" i="12"/>
  <c r="BA225" i="12"/>
  <c r="BA223" i="12"/>
  <c r="BA134" i="12"/>
  <c r="BA131" i="12"/>
  <c r="BA129" i="12"/>
  <c r="BA120" i="12"/>
  <c r="BA118" i="12"/>
  <c r="BA115" i="12"/>
  <c r="BA111" i="12"/>
  <c r="BA72" i="12"/>
  <c r="BA57" i="12"/>
  <c r="BA42" i="12"/>
  <c r="BA23" i="12"/>
  <c r="BA20" i="12"/>
  <c r="BA18" i="12"/>
  <c r="BA15" i="12"/>
  <c r="G9" i="12"/>
  <c r="AF236" i="12" s="1"/>
  <c r="I9" i="12"/>
  <c r="K9" i="12"/>
  <c r="K8" i="12" s="1"/>
  <c r="O9" i="12"/>
  <c r="O8" i="12" s="1"/>
  <c r="Q9" i="12"/>
  <c r="Q8" i="12" s="1"/>
  <c r="V9" i="12"/>
  <c r="V8" i="12" s="1"/>
  <c r="G12" i="12"/>
  <c r="I12" i="12"/>
  <c r="K12" i="12"/>
  <c r="M12" i="12"/>
  <c r="O12" i="12"/>
  <c r="Q12" i="12"/>
  <c r="V12" i="12"/>
  <c r="G14" i="12"/>
  <c r="I14" i="12"/>
  <c r="K14" i="12"/>
  <c r="M14" i="12"/>
  <c r="O14" i="12"/>
  <c r="Q14" i="12"/>
  <c r="V14" i="12"/>
  <c r="G17" i="12"/>
  <c r="I17" i="12"/>
  <c r="K17" i="12"/>
  <c r="M17" i="12"/>
  <c r="O17" i="12"/>
  <c r="Q17" i="12"/>
  <c r="V17" i="12"/>
  <c r="G19" i="12"/>
  <c r="M19" i="12" s="1"/>
  <c r="I19" i="12"/>
  <c r="K19" i="12"/>
  <c r="O19" i="12"/>
  <c r="Q19" i="12"/>
  <c r="V19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G27" i="12"/>
  <c r="M27" i="12" s="1"/>
  <c r="I27" i="12"/>
  <c r="I8" i="12" s="1"/>
  <c r="K27" i="12"/>
  <c r="O27" i="12"/>
  <c r="Q27" i="12"/>
  <c r="V27" i="12"/>
  <c r="G31" i="12"/>
  <c r="M31" i="12" s="1"/>
  <c r="I31" i="12"/>
  <c r="K31" i="12"/>
  <c r="O31" i="12"/>
  <c r="Q31" i="12"/>
  <c r="V31" i="12"/>
  <c r="G35" i="12"/>
  <c r="I35" i="12"/>
  <c r="K35" i="12"/>
  <c r="M35" i="12"/>
  <c r="O35" i="12"/>
  <c r="Q35" i="12"/>
  <c r="V35" i="12"/>
  <c r="G37" i="12"/>
  <c r="I37" i="12"/>
  <c r="K37" i="12"/>
  <c r="M37" i="12"/>
  <c r="O37" i="12"/>
  <c r="Q37" i="12"/>
  <c r="V37" i="12"/>
  <c r="G38" i="12"/>
  <c r="I38" i="12"/>
  <c r="K38" i="12"/>
  <c r="M38" i="12"/>
  <c r="O38" i="12"/>
  <c r="Q38" i="12"/>
  <c r="V38" i="12"/>
  <c r="G41" i="12"/>
  <c r="M41" i="12" s="1"/>
  <c r="I41" i="12"/>
  <c r="K41" i="12"/>
  <c r="O41" i="12"/>
  <c r="Q41" i="12"/>
  <c r="V41" i="12"/>
  <c r="G44" i="12"/>
  <c r="M44" i="12" s="1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9" i="12"/>
  <c r="I49" i="12"/>
  <c r="K49" i="12"/>
  <c r="G50" i="12"/>
  <c r="I50" i="12"/>
  <c r="K50" i="12"/>
  <c r="M50" i="12"/>
  <c r="O50" i="12"/>
  <c r="Q50" i="12"/>
  <c r="Q49" i="12" s="1"/>
  <c r="V50" i="12"/>
  <c r="V49" i="12" s="1"/>
  <c r="G52" i="12"/>
  <c r="I52" i="12"/>
  <c r="K52" i="12"/>
  <c r="M52" i="12"/>
  <c r="O52" i="12"/>
  <c r="O49" i="12" s="1"/>
  <c r="Q52" i="12"/>
  <c r="V52" i="12"/>
  <c r="G54" i="12"/>
  <c r="I54" i="12"/>
  <c r="K54" i="12"/>
  <c r="M54" i="12"/>
  <c r="O54" i="12"/>
  <c r="Q54" i="12"/>
  <c r="V54" i="12"/>
  <c r="G56" i="12"/>
  <c r="M56" i="12" s="1"/>
  <c r="I56" i="12"/>
  <c r="K56" i="12"/>
  <c r="O56" i="12"/>
  <c r="Q56" i="12"/>
  <c r="V56" i="12"/>
  <c r="G59" i="12"/>
  <c r="M59" i="12" s="1"/>
  <c r="I59" i="12"/>
  <c r="K59" i="12"/>
  <c r="O59" i="12"/>
  <c r="Q59" i="12"/>
  <c r="V59" i="12"/>
  <c r="G62" i="12"/>
  <c r="G63" i="12"/>
  <c r="M63" i="12" s="1"/>
  <c r="I63" i="12"/>
  <c r="I62" i="12" s="1"/>
  <c r="K63" i="12"/>
  <c r="O63" i="12"/>
  <c r="O62" i="12" s="1"/>
  <c r="Q63" i="12"/>
  <c r="Q62" i="12" s="1"/>
  <c r="V63" i="12"/>
  <c r="G66" i="12"/>
  <c r="M66" i="12" s="1"/>
  <c r="I66" i="12"/>
  <c r="K66" i="12"/>
  <c r="K62" i="12" s="1"/>
  <c r="O66" i="12"/>
  <c r="Q66" i="12"/>
  <c r="V66" i="12"/>
  <c r="G69" i="12"/>
  <c r="I69" i="12"/>
  <c r="K69" i="12"/>
  <c r="M69" i="12"/>
  <c r="O69" i="12"/>
  <c r="Q69" i="12"/>
  <c r="V69" i="12"/>
  <c r="G71" i="12"/>
  <c r="I71" i="12"/>
  <c r="K71" i="12"/>
  <c r="M71" i="12"/>
  <c r="O71" i="12"/>
  <c r="Q71" i="12"/>
  <c r="V71" i="12"/>
  <c r="V62" i="12" s="1"/>
  <c r="G74" i="12"/>
  <c r="I74" i="12"/>
  <c r="K74" i="12"/>
  <c r="M74" i="12"/>
  <c r="O74" i="12"/>
  <c r="Q74" i="12"/>
  <c r="V74" i="12"/>
  <c r="G77" i="12"/>
  <c r="M77" i="12" s="1"/>
  <c r="I77" i="12"/>
  <c r="K77" i="12"/>
  <c r="O77" i="12"/>
  <c r="Q77" i="12"/>
  <c r="V77" i="12"/>
  <c r="G79" i="12"/>
  <c r="M79" i="12" s="1"/>
  <c r="I79" i="12"/>
  <c r="K79" i="12"/>
  <c r="O79" i="12"/>
  <c r="Q79" i="12"/>
  <c r="V79" i="12"/>
  <c r="G81" i="12"/>
  <c r="G82" i="12"/>
  <c r="M82" i="12" s="1"/>
  <c r="I82" i="12"/>
  <c r="I81" i="12" s="1"/>
  <c r="K82" i="12"/>
  <c r="O82" i="12"/>
  <c r="O81" i="12" s="1"/>
  <c r="Q82" i="12"/>
  <c r="Q81" i="12" s="1"/>
  <c r="V82" i="12"/>
  <c r="G84" i="12"/>
  <c r="M84" i="12" s="1"/>
  <c r="I84" i="12"/>
  <c r="K84" i="12"/>
  <c r="K81" i="12" s="1"/>
  <c r="O84" i="12"/>
  <c r="Q84" i="12"/>
  <c r="V84" i="12"/>
  <c r="G86" i="12"/>
  <c r="I86" i="12"/>
  <c r="K86" i="12"/>
  <c r="M86" i="12"/>
  <c r="O86" i="12"/>
  <c r="Q86" i="12"/>
  <c r="V86" i="12"/>
  <c r="G88" i="12"/>
  <c r="I88" i="12"/>
  <c r="K88" i="12"/>
  <c r="M88" i="12"/>
  <c r="O88" i="12"/>
  <c r="Q88" i="12"/>
  <c r="V88" i="12"/>
  <c r="V81" i="12" s="1"/>
  <c r="G90" i="12"/>
  <c r="I90" i="12"/>
  <c r="K90" i="12"/>
  <c r="M90" i="12"/>
  <c r="O90" i="12"/>
  <c r="Q90" i="12"/>
  <c r="V90" i="12"/>
  <c r="G93" i="12"/>
  <c r="M93" i="12" s="1"/>
  <c r="I93" i="12"/>
  <c r="K93" i="12"/>
  <c r="O93" i="12"/>
  <c r="Q93" i="12"/>
  <c r="V93" i="12"/>
  <c r="G96" i="12"/>
  <c r="M96" i="12" s="1"/>
  <c r="I96" i="12"/>
  <c r="K96" i="12"/>
  <c r="O96" i="12"/>
  <c r="Q96" i="12"/>
  <c r="V96" i="12"/>
  <c r="G98" i="12"/>
  <c r="M98" i="12" s="1"/>
  <c r="I98" i="12"/>
  <c r="K98" i="12"/>
  <c r="O98" i="12"/>
  <c r="Q98" i="12"/>
  <c r="V98" i="12"/>
  <c r="G100" i="12"/>
  <c r="M100" i="12" s="1"/>
  <c r="I100" i="12"/>
  <c r="K100" i="12"/>
  <c r="O100" i="12"/>
  <c r="Q100" i="12"/>
  <c r="V100" i="12"/>
  <c r="G104" i="12"/>
  <c r="M104" i="12" s="1"/>
  <c r="I104" i="12"/>
  <c r="K104" i="12"/>
  <c r="O104" i="12"/>
  <c r="Q104" i="12"/>
  <c r="V104" i="12"/>
  <c r="G106" i="12"/>
  <c r="I106" i="12"/>
  <c r="K106" i="12"/>
  <c r="M106" i="12"/>
  <c r="O106" i="12"/>
  <c r="Q106" i="12"/>
  <c r="V106" i="12"/>
  <c r="G108" i="12"/>
  <c r="I108" i="12"/>
  <c r="K108" i="12"/>
  <c r="M108" i="12"/>
  <c r="O108" i="12"/>
  <c r="Q108" i="12"/>
  <c r="V108" i="12"/>
  <c r="G110" i="12"/>
  <c r="I110" i="12"/>
  <c r="K110" i="12"/>
  <c r="M110" i="12"/>
  <c r="O110" i="12"/>
  <c r="Q110" i="12"/>
  <c r="V110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7" i="12"/>
  <c r="M117" i="12" s="1"/>
  <c r="I117" i="12"/>
  <c r="K117" i="12"/>
  <c r="O117" i="12"/>
  <c r="Q117" i="12"/>
  <c r="V117" i="12"/>
  <c r="G119" i="12"/>
  <c r="M119" i="12" s="1"/>
  <c r="I119" i="12"/>
  <c r="K119" i="12"/>
  <c r="O119" i="12"/>
  <c r="Q119" i="12"/>
  <c r="V119" i="12"/>
  <c r="G121" i="12"/>
  <c r="M121" i="12" s="1"/>
  <c r="I121" i="12"/>
  <c r="K121" i="12"/>
  <c r="O121" i="12"/>
  <c r="Q121" i="12"/>
  <c r="V121" i="12"/>
  <c r="G124" i="12"/>
  <c r="I124" i="12"/>
  <c r="K124" i="12"/>
  <c r="M124" i="12"/>
  <c r="O124" i="12"/>
  <c r="O123" i="12" s="1"/>
  <c r="Q124" i="12"/>
  <c r="V124" i="12"/>
  <c r="V123" i="12" s="1"/>
  <c r="G128" i="12"/>
  <c r="I128" i="12"/>
  <c r="K128" i="12"/>
  <c r="M128" i="12"/>
  <c r="O128" i="12"/>
  <c r="Q128" i="12"/>
  <c r="Q123" i="12" s="1"/>
  <c r="V128" i="12"/>
  <c r="G130" i="12"/>
  <c r="G123" i="12" s="1"/>
  <c r="I130" i="12"/>
  <c r="K130" i="12"/>
  <c r="O130" i="12"/>
  <c r="Q130" i="12"/>
  <c r="V130" i="12"/>
  <c r="G132" i="12"/>
  <c r="M132" i="12" s="1"/>
  <c r="I132" i="12"/>
  <c r="I123" i="12" s="1"/>
  <c r="K132" i="12"/>
  <c r="O132" i="12"/>
  <c r="Q132" i="12"/>
  <c r="V132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9" i="12"/>
  <c r="M139" i="12" s="1"/>
  <c r="I139" i="12"/>
  <c r="K139" i="12"/>
  <c r="K123" i="12" s="1"/>
  <c r="O139" i="12"/>
  <c r="Q139" i="12"/>
  <c r="V139" i="12"/>
  <c r="G141" i="12"/>
  <c r="I141" i="12"/>
  <c r="K141" i="12"/>
  <c r="M141" i="12"/>
  <c r="O141" i="12"/>
  <c r="Q141" i="12"/>
  <c r="V141" i="12"/>
  <c r="G143" i="12"/>
  <c r="I143" i="12"/>
  <c r="K143" i="12"/>
  <c r="M143" i="12"/>
  <c r="O143" i="12"/>
  <c r="Q143" i="12"/>
  <c r="V143" i="12"/>
  <c r="G146" i="12"/>
  <c r="G145" i="12" s="1"/>
  <c r="I146" i="12"/>
  <c r="I145" i="12" s="1"/>
  <c r="K146" i="12"/>
  <c r="O146" i="12"/>
  <c r="Q146" i="12"/>
  <c r="V146" i="12"/>
  <c r="V145" i="12" s="1"/>
  <c r="G147" i="12"/>
  <c r="I147" i="12"/>
  <c r="K147" i="12"/>
  <c r="M147" i="12"/>
  <c r="O147" i="12"/>
  <c r="Q147" i="12"/>
  <c r="V147" i="12"/>
  <c r="G149" i="12"/>
  <c r="M149" i="12" s="1"/>
  <c r="I149" i="12"/>
  <c r="K149" i="12"/>
  <c r="K145" i="12" s="1"/>
  <c r="O149" i="12"/>
  <c r="Q149" i="12"/>
  <c r="V149" i="12"/>
  <c r="G151" i="12"/>
  <c r="M151" i="12" s="1"/>
  <c r="I151" i="12"/>
  <c r="K151" i="12"/>
  <c r="O151" i="12"/>
  <c r="Q151" i="12"/>
  <c r="V151" i="12"/>
  <c r="G153" i="12"/>
  <c r="M153" i="12" s="1"/>
  <c r="I153" i="12"/>
  <c r="K153" i="12"/>
  <c r="O153" i="12"/>
  <c r="Q153" i="12"/>
  <c r="V153" i="12"/>
  <c r="G155" i="12"/>
  <c r="I155" i="12"/>
  <c r="K155" i="12"/>
  <c r="M155" i="12"/>
  <c r="O155" i="12"/>
  <c r="Q155" i="12"/>
  <c r="V155" i="12"/>
  <c r="G158" i="12"/>
  <c r="I158" i="12"/>
  <c r="K158" i="12"/>
  <c r="M158" i="12"/>
  <c r="O158" i="12"/>
  <c r="O145" i="12" s="1"/>
  <c r="Q158" i="12"/>
  <c r="V158" i="12"/>
  <c r="G168" i="12"/>
  <c r="I168" i="12"/>
  <c r="K168" i="12"/>
  <c r="M168" i="12"/>
  <c r="O168" i="12"/>
  <c r="Q168" i="12"/>
  <c r="Q145" i="12" s="1"/>
  <c r="V168" i="12"/>
  <c r="G170" i="12"/>
  <c r="M170" i="12" s="1"/>
  <c r="I170" i="12"/>
  <c r="K170" i="12"/>
  <c r="O170" i="12"/>
  <c r="Q170" i="12"/>
  <c r="V170" i="12"/>
  <c r="G173" i="12"/>
  <c r="M173" i="12" s="1"/>
  <c r="I173" i="12"/>
  <c r="K173" i="12"/>
  <c r="O173" i="12"/>
  <c r="Q173" i="12"/>
  <c r="V173" i="12"/>
  <c r="G175" i="12"/>
  <c r="M175" i="12" s="1"/>
  <c r="I175" i="12"/>
  <c r="K175" i="12"/>
  <c r="O175" i="12"/>
  <c r="Q175" i="12"/>
  <c r="V175" i="12"/>
  <c r="G176" i="12"/>
  <c r="M176" i="12" s="1"/>
  <c r="I176" i="12"/>
  <c r="K176" i="12"/>
  <c r="O176" i="12"/>
  <c r="Q176" i="12"/>
  <c r="V176" i="12"/>
  <c r="G177" i="12"/>
  <c r="M177" i="12" s="1"/>
  <c r="I177" i="12"/>
  <c r="K177" i="12"/>
  <c r="O177" i="12"/>
  <c r="Q177" i="12"/>
  <c r="V177" i="12"/>
  <c r="G179" i="12"/>
  <c r="I179" i="12"/>
  <c r="K179" i="12"/>
  <c r="M179" i="12"/>
  <c r="O179" i="12"/>
  <c r="Q179" i="12"/>
  <c r="V179" i="12"/>
  <c r="G181" i="12"/>
  <c r="I181" i="12"/>
  <c r="K181" i="12"/>
  <c r="M181" i="12"/>
  <c r="O181" i="12"/>
  <c r="Q181" i="12"/>
  <c r="V181" i="12"/>
  <c r="G183" i="12"/>
  <c r="I183" i="12"/>
  <c r="K183" i="12"/>
  <c r="M183" i="12"/>
  <c r="O183" i="12"/>
  <c r="Q183" i="12"/>
  <c r="V183" i="12"/>
  <c r="Q185" i="12"/>
  <c r="V185" i="12"/>
  <c r="G186" i="12"/>
  <c r="M186" i="12" s="1"/>
  <c r="I186" i="12"/>
  <c r="I185" i="12" s="1"/>
  <c r="K186" i="12"/>
  <c r="K185" i="12" s="1"/>
  <c r="O186" i="12"/>
  <c r="Q186" i="12"/>
  <c r="V186" i="12"/>
  <c r="G189" i="12"/>
  <c r="M189" i="12" s="1"/>
  <c r="I189" i="12"/>
  <c r="K189" i="12"/>
  <c r="O189" i="12"/>
  <c r="Q189" i="12"/>
  <c r="V189" i="12"/>
  <c r="G192" i="12"/>
  <c r="M192" i="12" s="1"/>
  <c r="I192" i="12"/>
  <c r="K192" i="12"/>
  <c r="O192" i="12"/>
  <c r="Q192" i="12"/>
  <c r="V192" i="12"/>
  <c r="G197" i="12"/>
  <c r="M197" i="12" s="1"/>
  <c r="I197" i="12"/>
  <c r="K197" i="12"/>
  <c r="O197" i="12"/>
  <c r="O185" i="12" s="1"/>
  <c r="Q197" i="12"/>
  <c r="V197" i="12"/>
  <c r="G202" i="12"/>
  <c r="I202" i="12"/>
  <c r="K202" i="12"/>
  <c r="M202" i="12"/>
  <c r="O202" i="12"/>
  <c r="Q202" i="12"/>
  <c r="V202" i="12"/>
  <c r="G207" i="12"/>
  <c r="I207" i="12"/>
  <c r="K207" i="12"/>
  <c r="M207" i="12"/>
  <c r="O207" i="12"/>
  <c r="V207" i="12"/>
  <c r="G208" i="12"/>
  <c r="I208" i="12"/>
  <c r="K208" i="12"/>
  <c r="M208" i="12"/>
  <c r="O208" i="12"/>
  <c r="Q208" i="12"/>
  <c r="Q207" i="12" s="1"/>
  <c r="V208" i="12"/>
  <c r="V210" i="12"/>
  <c r="G211" i="12"/>
  <c r="I211" i="12"/>
  <c r="I210" i="12" s="1"/>
  <c r="K211" i="12"/>
  <c r="M211" i="12"/>
  <c r="O211" i="12"/>
  <c r="Q211" i="12"/>
  <c r="V211" i="12"/>
  <c r="G212" i="12"/>
  <c r="M212" i="12" s="1"/>
  <c r="I212" i="12"/>
  <c r="K212" i="12"/>
  <c r="K210" i="12" s="1"/>
  <c r="O212" i="12"/>
  <c r="Q212" i="12"/>
  <c r="V212" i="12"/>
  <c r="G213" i="12"/>
  <c r="M213" i="12" s="1"/>
  <c r="I213" i="12"/>
  <c r="K213" i="12"/>
  <c r="O213" i="12"/>
  <c r="Q213" i="12"/>
  <c r="V213" i="12"/>
  <c r="G214" i="12"/>
  <c r="M214" i="12" s="1"/>
  <c r="I214" i="12"/>
  <c r="K214" i="12"/>
  <c r="O214" i="12"/>
  <c r="O210" i="12" s="1"/>
  <c r="Q214" i="12"/>
  <c r="V214" i="12"/>
  <c r="G215" i="12"/>
  <c r="I215" i="12"/>
  <c r="K215" i="12"/>
  <c r="M215" i="12"/>
  <c r="O215" i="12"/>
  <c r="Q215" i="12"/>
  <c r="V215" i="12"/>
  <c r="G217" i="12"/>
  <c r="I217" i="12"/>
  <c r="K217" i="12"/>
  <c r="M217" i="12"/>
  <c r="O217" i="12"/>
  <c r="Q217" i="12"/>
  <c r="V217" i="12"/>
  <c r="G219" i="12"/>
  <c r="I219" i="12"/>
  <c r="K219" i="12"/>
  <c r="M219" i="12"/>
  <c r="O219" i="12"/>
  <c r="Q219" i="12"/>
  <c r="Q210" i="12" s="1"/>
  <c r="V219" i="12"/>
  <c r="O221" i="12"/>
  <c r="Q221" i="12"/>
  <c r="V221" i="12"/>
  <c r="G222" i="12"/>
  <c r="I222" i="12"/>
  <c r="I221" i="12" s="1"/>
  <c r="K222" i="12"/>
  <c r="M222" i="12"/>
  <c r="O222" i="12"/>
  <c r="Q222" i="12"/>
  <c r="V222" i="12"/>
  <c r="G224" i="12"/>
  <c r="M224" i="12" s="1"/>
  <c r="M221" i="12" s="1"/>
  <c r="I224" i="12"/>
  <c r="K224" i="12"/>
  <c r="K221" i="12" s="1"/>
  <c r="O224" i="12"/>
  <c r="Q224" i="12"/>
  <c r="V224" i="12"/>
  <c r="G226" i="12"/>
  <c r="I226" i="12"/>
  <c r="G227" i="12"/>
  <c r="M227" i="12" s="1"/>
  <c r="M226" i="12" s="1"/>
  <c r="I227" i="12"/>
  <c r="K227" i="12"/>
  <c r="K226" i="12" s="1"/>
  <c r="O227" i="12"/>
  <c r="O226" i="12" s="1"/>
  <c r="Q227" i="12"/>
  <c r="V227" i="12"/>
  <c r="G229" i="12"/>
  <c r="I229" i="12"/>
  <c r="K229" i="12"/>
  <c r="M229" i="12"/>
  <c r="O229" i="12"/>
  <c r="Q229" i="12"/>
  <c r="Q226" i="12" s="1"/>
  <c r="V229" i="12"/>
  <c r="G231" i="12"/>
  <c r="I231" i="12"/>
  <c r="K231" i="12"/>
  <c r="M231" i="12"/>
  <c r="O231" i="12"/>
  <c r="Q231" i="12"/>
  <c r="V231" i="12"/>
  <c r="V226" i="12" s="1"/>
  <c r="G233" i="12"/>
  <c r="I233" i="12"/>
  <c r="K233" i="12"/>
  <c r="M233" i="12"/>
  <c r="O233" i="12"/>
  <c r="Q233" i="12"/>
  <c r="V233" i="12"/>
  <c r="AE236" i="12"/>
  <c r="I20" i="1"/>
  <c r="I19" i="1"/>
  <c r="I18" i="1"/>
  <c r="I17" i="1"/>
  <c r="I16" i="1"/>
  <c r="I68" i="1"/>
  <c r="J61" i="1" s="1"/>
  <c r="F44" i="1"/>
  <c r="G23" i="1" s="1"/>
  <c r="A23" i="1" s="1"/>
  <c r="G44" i="1"/>
  <c r="H43" i="1"/>
  <c r="I43" i="1" s="1"/>
  <c r="H42" i="1"/>
  <c r="I42" i="1" s="1"/>
  <c r="H41" i="1"/>
  <c r="I41" i="1" s="1"/>
  <c r="H40" i="1"/>
  <c r="J67" i="1" l="1"/>
  <c r="J62" i="1"/>
  <c r="J58" i="1"/>
  <c r="J63" i="1"/>
  <c r="J59" i="1"/>
  <c r="J66" i="1"/>
  <c r="J55" i="1"/>
  <c r="J60" i="1"/>
  <c r="J56" i="1"/>
  <c r="J64" i="1"/>
  <c r="J57" i="1"/>
  <c r="J65" i="1"/>
  <c r="G28" i="1"/>
  <c r="G25" i="1"/>
  <c r="A25" i="1" s="1"/>
  <c r="I39" i="1"/>
  <c r="I44" i="1" s="1"/>
  <c r="J43" i="1" s="1"/>
  <c r="H44" i="1"/>
  <c r="A24" i="1"/>
  <c r="G24" i="1"/>
  <c r="M57" i="13"/>
  <c r="M75" i="13"/>
  <c r="M8" i="13"/>
  <c r="G8" i="13"/>
  <c r="M134" i="13"/>
  <c r="M133" i="13" s="1"/>
  <c r="M54" i="13"/>
  <c r="M53" i="13" s="1"/>
  <c r="M62" i="12"/>
  <c r="M210" i="12"/>
  <c r="M81" i="12"/>
  <c r="M185" i="12"/>
  <c r="M49" i="12"/>
  <c r="G221" i="12"/>
  <c r="G210" i="12"/>
  <c r="G185" i="12"/>
  <c r="M9" i="12"/>
  <c r="M8" i="12" s="1"/>
  <c r="M146" i="12"/>
  <c r="M145" i="12" s="1"/>
  <c r="M130" i="12"/>
  <c r="M123" i="12" s="1"/>
  <c r="G8" i="12"/>
  <c r="I21" i="1"/>
  <c r="J28" i="1"/>
  <c r="J26" i="1"/>
  <c r="G38" i="1"/>
  <c r="F38" i="1"/>
  <c r="J23" i="1"/>
  <c r="J24" i="1"/>
  <c r="J25" i="1"/>
  <c r="J27" i="1"/>
  <c r="E24" i="1"/>
  <c r="E26" i="1"/>
  <c r="J68" i="1" l="1"/>
  <c r="A26" i="1"/>
  <c r="G26" i="1"/>
  <c r="A27" i="1"/>
  <c r="J42" i="1"/>
  <c r="J39" i="1"/>
  <c r="J44" i="1" s="1"/>
  <c r="J41" i="1"/>
  <c r="A29" i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Igor Maléř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Igor Maléř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<sst xmlns="http://schemas.openxmlformats.org/spreadsheetml/2006/main" count="2139" uniqueCount="601">
  <si>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</si>
  <si>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</si>
  <si>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</si>
  <si>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</si>
  <si>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</si>
  <si>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</si>
  <si>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</si>
  <si>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</si>
  <si>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</si>
  <si>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</si>
  <si>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</si>
  <si>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</si>
  <si>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</si>
  <si>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</si>
  <si>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</si>
  <si>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</si>
  <si>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</si>
  <si>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</si>
  <si>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</si>
  <si>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</si>
  <si>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</si>
  <si>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</si>
  <si>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</si>
  <si>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</si>
  <si>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</si>
  <si>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</si>
  <si>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</si>
  <si>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</si>
  <si>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</si>
  <si>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</si>
  <si>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</si>
  <si>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</si>
  <si>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</si>
  <si>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</si>
  <si>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</si>
  <si>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</si>
  <si>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</si>
  <si>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</si>
  <si>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</si>
  <si>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</si>
  <si>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</si>
  <si>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</si>
  <si>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11542-003-002</t>
  </si>
  <si>
    <t xml:space="preserve">ALFAGEN </t>
  </si>
  <si>
    <t>HUTNÍ PROJEKT Frýdek-Místek a.s.</t>
  </si>
  <si>
    <t>28. října 1495</t>
  </si>
  <si>
    <t>Frýdek-Místek-Místek</t>
  </si>
  <si>
    <t>73801</t>
  </si>
  <si>
    <t>45193584</t>
  </si>
  <si>
    <t>CZ45193584</t>
  </si>
  <si>
    <t>2.4.2026</t>
  </si>
  <si>
    <t>Stavba</t>
  </si>
  <si>
    <t>Stavební objekt</t>
  </si>
  <si>
    <t>13</t>
  </si>
  <si>
    <t>ROZŠÍŘENÍ KOMUNIKACE U SO 09</t>
  </si>
  <si>
    <t>_01_Komunikace</t>
  </si>
  <si>
    <t>Komunikace a zpevněné plochy</t>
  </si>
  <si>
    <t>_02_Dešť_kanal</t>
  </si>
  <si>
    <t xml:space="preserve">Dešťová kanalizace </t>
  </si>
  <si>
    <t>Celkem za stavbu</t>
  </si>
  <si>
    <t>CZK</t>
  </si>
  <si>
    <t>#POPS</t>
  </si>
  <si>
    <t xml:space="preserve">Popis stavby: 11542-003-002 - ALFAGEN </t>
  </si>
  <si>
    <t>#POPO</t>
  </si>
  <si>
    <t>Popis objektu: 13 - ROZŠÍŘENÍ KOMUNIKACE U SO 09</t>
  </si>
  <si>
    <t>#POPR</t>
  </si>
  <si>
    <t>Popis rozpočtu: _01_Komunikace - Komunikace a zpevněné plochy</t>
  </si>
  <si>
    <t xml:space="preserve">Popis rozpočtu: _02_Dešť_kanal - Dešťová kanalizace 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</si>
  <si>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</si>
  <si>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</si>
  <si>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</si>
  <si>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</si>
  <si>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</si>
  <si>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</si>
  <si>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</si>
  <si>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</si>
  <si>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4</t>
  </si>
  <si>
    <t>Vodorovné konstrukce</t>
  </si>
  <si>
    <t>5</t>
  </si>
  <si>
    <t>Komunikace</t>
  </si>
  <si>
    <t>8</t>
  </si>
  <si>
    <t>Trubní vedení</t>
  </si>
  <si>
    <t>89</t>
  </si>
  <si>
    <t>Ostatní konstrukce na trubním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</si>
  <si>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</si>
  <si>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</si>
  <si>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</si>
  <si>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</si>
  <si>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</si>
  <si>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</si>
  <si>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</si>
  <si>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</si>
  <si>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</si>
  <si>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</si>
  <si>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</si>
  <si>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</si>
  <si>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</si>
  <si>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</si>
  <si>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</si>
  <si>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</si>
  <si>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</si>
  <si>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</si>
  <si>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</si>
  <si>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</si>
  <si>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</si>
  <si>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</si>
  <si>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</si>
  <si>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</si>
  <si>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</si>
  <si>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</si>
  <si>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</si>
  <si>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</si>
  <si>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</si>
  <si>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</si>
  <si>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</si>
  <si>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</si>
  <si>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</si>
  <si>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</si>
  <si>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</si>
  <si>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</si>
  <si>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</si>
  <si>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</si>
  <si>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</si>
  <si>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</si>
  <si>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122301102R00</t>
  </si>
  <si>
    <t>Odkopávky a  prokopávky nezapažené v hornině 4 přes 100 do 1 000 m3</t>
  </si>
  <si>
    <t>m3</t>
  </si>
  <si>
    <t>800-1</t>
  </si>
  <si>
    <t>RTS 26/ I</t>
  </si>
  <si>
    <t>Práce</t>
  </si>
  <si>
    <t>Běžná</t>
  </si>
  <si>
    <t>POL1_</t>
  </si>
  <si>
    <t>s přehozením výkopku na vzdálenost do 3 m nebo s naložením na dopravní prostředek,</t>
  </si>
  <si>
    <t>SPI</t>
  </si>
  <si>
    <t>odkop zeminy : 870,00</t>
  </si>
  <si>
    <t>VV</t>
  </si>
  <si>
    <t>122301109R00</t>
  </si>
  <si>
    <t>Odkopávky a  prokopávky nezapažené v hornině 4 příplatek k cenám za lepivost horniny</t>
  </si>
  <si>
    <t>131301110R00</t>
  </si>
  <si>
    <t>Hloubení nezapažených jam a zářezů do 50 m3, v hornině 4,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</si>
  <si>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</si>
  <si>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pro ubourání horní části podzemní beton.stěny : 47,00</t>
  </si>
  <si>
    <t>131301119R00</t>
  </si>
  <si>
    <t xml:space="preserve">Hloubení nezapažených jam a zářezů příplatek za lepivost, v hornině 4,  </t>
  </si>
  <si>
    <t>132301110R00</t>
  </si>
  <si>
    <t>Hloubení rýh šířky do 60 cm do 50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</si>
  <si>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</si>
  <si>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drenáž : 34,00</t>
  </si>
  <si>
    <t>132301119R00</t>
  </si>
  <si>
    <t xml:space="preserve">Hloubení rýh šířky do 60 cm příplatek za lepivost, v hornině 4,  </t>
  </si>
  <si>
    <t>139601103R00</t>
  </si>
  <si>
    <t>Ruční výkop jam, rýh a šachet v hornině 4</t>
  </si>
  <si>
    <t>s přehozením na vzdálenost do 5 m nebo s naložením na ruční dopravní prostředek</t>
  </si>
  <si>
    <t>výkop pro ul.vpusti : 7,50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</si>
  <si>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</si>
  <si>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</si>
  <si>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</si>
  <si>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přesun zeminy na deponii : 50,00</t>
  </si>
  <si>
    <t>přesun zeminy z deponie pro zpětné dosypávky : 50,00</t>
  </si>
  <si>
    <t>162701105R00</t>
  </si>
  <si>
    <t>Vodorovné přemístění výkopku z horniny 1 až 4, na vzdálenost přes 9 000  do 10 000 m</t>
  </si>
  <si>
    <t>přebytek zeminy z odkopávek : (870,00+34,00+7,50)-50,00</t>
  </si>
  <si>
    <t>přebytek zeminy z ubourání horní části podzemní beton.stěny : 47,00</t>
  </si>
  <si>
    <t>167101101R00</t>
  </si>
  <si>
    <t>Nakládání, skládání, překládání neulehlého výkopku nakládání výkopku  do 100 m3, z horniny 1 až 4</t>
  </si>
  <si>
    <t>pro přesun zeminy z deponie pro zpětné dosypávky : 50,00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</si>
  <si>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</si>
  <si>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</si>
  <si>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</si>
  <si>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</si>
  <si>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</si>
  <si>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dosypávky zeminou : 50,00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</si>
  <si>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</si>
  <si>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</si>
  <si>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</si>
  <si>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obsyp beton.vpustí : 7,50-1,50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</si>
  <si>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</si>
  <si>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</si>
  <si>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</si>
  <si>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</si>
  <si>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>199000002R00</t>
  </si>
  <si>
    <t>Poplatky za skládku horniny 1- 4, skupina 17 05 04 z Katalogu odpadů</t>
  </si>
  <si>
    <t>583426831R</t>
  </si>
  <si>
    <t>Kamenivo přírodní drcené; frakce 16,0 až 32,0 mm</t>
  </si>
  <si>
    <t>t</t>
  </si>
  <si>
    <t>SPCM</t>
  </si>
  <si>
    <t>Specifikace</t>
  </si>
  <si>
    <t>POL3_</t>
  </si>
  <si>
    <t>dodávka kameniva pro obsyp beton.vpustí : (6,00)*1,95</t>
  </si>
  <si>
    <t>113107630R00</t>
  </si>
  <si>
    <t>Odstranění podkladů nebo krytů z kameniva hrubého drceného, v ploše jednotlivě nad 50 m2, tloušťka vrstvy 300 mm</t>
  </si>
  <si>
    <t>822-1</t>
  </si>
  <si>
    <t>stáv.makadam tl.cca 300mm : 620,00</t>
  </si>
  <si>
    <t>113108310R00</t>
  </si>
  <si>
    <t>Odstranění podkladů nebo krytů živičných, v ploše jednotlivě do 50 m2, tloušťka vrstvy 100 mm</t>
  </si>
  <si>
    <t>pás š.0,5m (dle popisu v TZ) v místě napojení komunikací : (85,00*0,50)</t>
  </si>
  <si>
    <t>113108415R00</t>
  </si>
  <si>
    <t>Odstranění podkladů nebo krytů živičných, v ploše jednotlivě nad 50 m2, tloušťka vrstvy 150 mm</t>
  </si>
  <si>
    <t>stáv.cesta : 425,00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</si>
  <si>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</si>
  <si>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</si>
  <si>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</si>
  <si>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</si>
  <si>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stáv.cesta : 135,00</t>
  </si>
  <si>
    <t>130901123RT3</t>
  </si>
  <si>
    <t>Bourání konstrukcí v hloubených vykopávkách z betonu, železového nebo z předpjatého, těžkou technikou</t>
  </si>
  <si>
    <t>s přemístěním suti na hromady na vzdálenost do 20 m nebo s uložením na dopravní prostředek,</t>
  </si>
  <si>
    <t>stáv.beton do hl.cca 1,0m : (115,00)*1,00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</si>
  <si>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</si>
  <si>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</si>
  <si>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</si>
  <si>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</si>
  <si>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Zatravnění : (285,00)</t>
  </si>
  <si>
    <t>181101101R00</t>
  </si>
  <si>
    <t>Úprava pláně v zářezech v hornině 1 až 4, bez zhutnění</t>
  </si>
  <si>
    <t>181114711R00</t>
  </si>
  <si>
    <t>Odstranění kamene odstranění sebráním, hmotnost do 15 kg</t>
  </si>
  <si>
    <t>z pozemku s odklizením na hromady na vzdálenost do 10 m nebo s naložením na dopravní prostředek,</t>
  </si>
  <si>
    <t>181301101R00</t>
  </si>
  <si>
    <t>Rozprostření a urovnání ornice v rovině v souvislé ploše do 500 m2, tloušťka vrstvy do 100 mm</t>
  </si>
  <si>
    <t>s případným nutným přemístěním hromad nebo dočasných skládek na místo potřeby ze vzdálenosti do 30 m, v rovině nebo ve svahu do 1 : 5,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</si>
  <si>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</si>
  <si>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</si>
  <si>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</si>
  <si>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00572420R</t>
  </si>
  <si>
    <t>Směs travní parková, dekorativní</t>
  </si>
  <si>
    <t>kg</t>
  </si>
  <si>
    <t>Zatravnění : (285,00)*0,025</t>
  </si>
  <si>
    <t>10364200RM</t>
  </si>
  <si>
    <t>Ornice pro pozemkové úpravy</t>
  </si>
  <si>
    <t>Vlastní</t>
  </si>
  <si>
    <t>Indiv</t>
  </si>
  <si>
    <t>nákup, naložení, dovoz : (285,00)*0,10</t>
  </si>
  <si>
    <t>289970111R00</t>
  </si>
  <si>
    <t>Geotextílie separační, filtrační, zpevňující polypropylén, 300 g/m2</t>
  </si>
  <si>
    <t>800-2</t>
  </si>
  <si>
    <t>ochrana pláně : 2 410,00</t>
  </si>
  <si>
    <t>564851111RT2</t>
  </si>
  <si>
    <t>Podklad ze štěrkodrti s rozprostřením a zhutněním frakce 0-32 mm, tloušťka po zhutnění 150 mm</t>
  </si>
  <si>
    <t>chodník : 6,50</t>
  </si>
  <si>
    <t>564861111RT4</t>
  </si>
  <si>
    <t>Podklad ze štěrkodrti s rozprostřením a zhutněním frakce 0-63 mm, tloušťka po zhutnění 200 mm</t>
  </si>
  <si>
    <t>betonová plocha : 100,00</t>
  </si>
  <si>
    <t>564871111RT4</t>
  </si>
  <si>
    <t>Podklad ze štěrkodrti s rozprostřením a zhutněním frakce 0-63 mm, tloušťka po zhutnění 250 mm</t>
  </si>
  <si>
    <t>živičná komunikace : 2 280,00</t>
  </si>
  <si>
    <t>564952113R00</t>
  </si>
  <si>
    <t>Podklad nebo kryt z mechanicky zpevněného kameniva (MZK) tloušťka po zhutnění 170 mm</t>
  </si>
  <si>
    <t>s rozprostřením a zhutněním</t>
  </si>
  <si>
    <t>565131111R00</t>
  </si>
  <si>
    <t>Podklad z kameniva obaleného asfaltem ACP 16+, v pruhu šířky do 3 m, třídy 1, tloušťka po zhutnění 50 mm</t>
  </si>
  <si>
    <t>572952111R00</t>
  </si>
  <si>
    <t>Vyspravení krytu po překopech pro inženýrské sítě asfaltovým betonem, po zhutnění tloušťky 30 až 50 mm</t>
  </si>
  <si>
    <t>vyspravení v pásu š.0,5m (dle popisu v TZ) 2x tl.50mm : 2*(85,00*0,50)</t>
  </si>
  <si>
    <t>573111124R00</t>
  </si>
  <si>
    <t>Postřik infiltrační asfaltovým pojivem množství zbytkového asfaltu 1,00 kg/m2</t>
  </si>
  <si>
    <t>573231123R00</t>
  </si>
  <si>
    <t>Postřik spojovací kationaktivní emulzí KAE , množství zbytkového asfaltu 0,30 kg/m2</t>
  </si>
  <si>
    <t>bez posypu kamenivem</t>
  </si>
  <si>
    <t>živičná komunikace, 3x postřik : 3*2 280,00</t>
  </si>
  <si>
    <t>vyspravení v pásu š.0,5m, 2x postřik (dle popisu v TZ) : 2*(85,00*0,50)</t>
  </si>
  <si>
    <t>577131211R00</t>
  </si>
  <si>
    <t>Beton asfaltový s rozprostřením a zhutněním v pruhu šířky do 3 m, ACO 8 nebo ACO 11, tloušťky 40 mm, plochy přes 1000 m2</t>
  </si>
  <si>
    <t>577141122R00</t>
  </si>
  <si>
    <t>Beton asfaltový s rozprostřením a zhutněním v pruhu šířky do 3 m, ACL 16+, tloušťky 50 mm, plochy přes 1000 m2</t>
  </si>
  <si>
    <t>581142112R00</t>
  </si>
  <si>
    <t>Kryt cementobetonový silničních komunikací skupiny 1 a 2, tloušťky 220 mm</t>
  </si>
  <si>
    <t>596215020R00</t>
  </si>
  <si>
    <t>Kladení zámkové dlažby do drtě tloušťka dlažby 60 mm, tloušťka lože 30 mm</t>
  </si>
  <si>
    <t>s provedením lože z kameniva drceného, s vyplněním spár, s dvojitým hutněním a se smetením přebytečného materiálu na krajnici. S dodáním hmot pro lože a výplň spár.</t>
  </si>
  <si>
    <t>596291111R00</t>
  </si>
  <si>
    <t>Řezání zámkové dlažby tloušťky 60 mm</t>
  </si>
  <si>
    <t>212810010RAC</t>
  </si>
  <si>
    <t>Trativody z flexibilních trubek lože ze štěrkopísku a obsyp z drceného kameniva, d 100 mm</t>
  </si>
  <si>
    <t>AP-HSV</t>
  </si>
  <si>
    <t>Agregovaná položka</t>
  </si>
  <si>
    <t>POL2_</t>
  </si>
  <si>
    <t>Lože pro trativody, položení trubek, obsyp potrubí sypaninou z vhodných hornin, nebo materiálem připraveným podél výkopu ve vzdálenosti do 3 m od jeho kraje.  Bez výkopu rýhy.</t>
  </si>
  <si>
    <t>drenáž : 185,00</t>
  </si>
  <si>
    <t>597101030RA0</t>
  </si>
  <si>
    <t>Odvodňovací žlaby komunikací a zpevněných ploch žlab odvodnovací polymerbetonový včetně dodávky roštu a žlabu, pro zatížení C250</t>
  </si>
  <si>
    <t>montáž odvodňovacích žlabů a vpustí k odvodňovacím žlabům z polymerbetonu, včetně betonového lože popř. obetonování, s dodávkou žlabů a vpustí.</t>
  </si>
  <si>
    <t>597103015RA0</t>
  </si>
  <si>
    <t>Odvodňovací žlaby komunikací a zpevněných ploch vpusť k žlabu polymerbetonová včetně dodávky vpusti, pro zatížení C250</t>
  </si>
  <si>
    <t>kus</t>
  </si>
  <si>
    <t>59245110R</t>
  </si>
  <si>
    <t>Dlažba betonová typ: obdélníkový; dl = 200 mm; š = 100 mm; tl = 60,0 mm; provedení: přírodní</t>
  </si>
  <si>
    <t>ztratné 5% : 6,50*1,05</t>
  </si>
  <si>
    <t>895941311R00</t>
  </si>
  <si>
    <t>Zřízení vpusti kanalizační uliční z betonových dílců  typ UVB - 50</t>
  </si>
  <si>
    <t>827-1</t>
  </si>
  <si>
    <t>včetně zřízení lože ze štěrkopísku,</t>
  </si>
  <si>
    <t>Položka je určena pro zřízení vpusti kanalizační uliční z betonových dílců.</t>
  </si>
  <si>
    <t>POP</t>
  </si>
  <si>
    <t>V položce jsou započteny i náklady na zřízení loiže ze štěrkopísku.</t>
  </si>
  <si>
    <t>899231111R00</t>
  </si>
  <si>
    <t>Výšková úprava uličního vstupu nebo vpustě do 20 cm zvýšením mříže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</si>
  <si>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</si>
  <si>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899331111R00</t>
  </si>
  <si>
    <t>Výšková úprava uličního vstupu nebo vpustě do 20 cm zvýšením poklopu</t>
  </si>
  <si>
    <t>899203111RT3</t>
  </si>
  <si>
    <t>Osazení mříží litinových včetně dodání mříže   500 x 500 mm, únosnost D400</t>
  </si>
  <si>
    <t>včetně rámů a košů na bahno,</t>
  </si>
  <si>
    <t>Položka je určena pro osazení mříží litinových včetně rámů a košů na bahno. V položkách jsou zakalkulovány náklady na dodání mříže.</t>
  </si>
  <si>
    <t>V položce jsou zakalkulovány i náklady na spojovací cementovou maltu.</t>
  </si>
  <si>
    <t>55343910R</t>
  </si>
  <si>
    <t>Koš kalový; pozink; kruhový; pro rám 500 x 500 mm mm</t>
  </si>
  <si>
    <t>592239002R</t>
  </si>
  <si>
    <t>Dno uliční vpusti beton; TBV; Di = 450,0 mm; h = 380 mm; s výtokem; DN výtoku 200</t>
  </si>
  <si>
    <t>ztratné 1% : 5,00*1,01</t>
  </si>
  <si>
    <t>592239022R</t>
  </si>
  <si>
    <t>Skruž betonová uliční vpusti, horní; kruhová; l = 570 mm; d = 450 mm</t>
  </si>
  <si>
    <t>592239025R</t>
  </si>
  <si>
    <t>Skruž betonová uliční vpusti, středová; kruhová; l = 300 mm; d = 450 mm</t>
  </si>
  <si>
    <t>592239030R</t>
  </si>
  <si>
    <t>Prstenec do uliční vpusti; betonový; TBV; l = 625,0 mm; š = 390 mm; h = 60,0 mm</t>
  </si>
  <si>
    <t>917932131R00</t>
  </si>
  <si>
    <t>Osazení silniční přídlažby  z betonových dlaždic o rozměru 500x250 mm,  , lože z betonu C20/25, bez dodávky přídlažby</t>
  </si>
  <si>
    <t>919731123R00</t>
  </si>
  <si>
    <t>Zarovnání styčné plochy podkladu nebo krytu živičné, tloušťky přes 100 do 200 mm</t>
  </si>
  <si>
    <t>podél vybourané části komunikace nebo zpevněné plochy</t>
  </si>
  <si>
    <t>919732111R00</t>
  </si>
  <si>
    <t>Úprava povrchu cementobetonového krytu broušením tloušťky do 2 mm</t>
  </si>
  <si>
    <t>v místě přechodu na stáv.asfalt.plochu, viz situace : 10,20*0,5</t>
  </si>
  <si>
    <t>919735113R00</t>
  </si>
  <si>
    <t>Řezání stávajících krytů nebo podkladů asfaltových, hloubky přes 100 do 150 mm</t>
  </si>
  <si>
    <t>včetně spotřeby vody</t>
  </si>
  <si>
    <t>919741111R00</t>
  </si>
  <si>
    <t>Ošetření cementobetonové plochy vodou</t>
  </si>
  <si>
    <t>betonová plocha : 100,00*20</t>
  </si>
  <si>
    <t>919748111R00</t>
  </si>
  <si>
    <t>Provedení postřiku cementobetonového krytu ochrannou emulzí</t>
  </si>
  <si>
    <t>nebo podkladu ochrannou emulzí</t>
  </si>
  <si>
    <t>911101111RTT</t>
  </si>
  <si>
    <t>Stávající kontrolní vrt - úprava vhodná pro pojíždění - kompletní provedení viz projekt.dokumentace</t>
  </si>
  <si>
    <t>Položka zahrnuje dodávku+montáž (viz výkres vzorová šachta pro vrty):</t>
  </si>
  <si>
    <t>- kompletní zemní práce</t>
  </si>
  <si>
    <t>- hutněný podsyp tl.400 mm včetně zhutnění podloží</t>
  </si>
  <si>
    <t>- podkladní vrstva tl.100 mm z betonu C12/15 X0</t>
  </si>
  <si>
    <t>- vyztužená betonová deska tl.150 mm + dobetonávka tl.100 mm</t>
  </si>
  <si>
    <t>- skruž 1000/1000/90 + kónus 625/600/90</t>
  </si>
  <si>
    <t>- 2x provrtávka doplněná drenážní trubkou d50mm</t>
  </si>
  <si>
    <t>- poklop z tvárné litiny s rámem, zatížení D400</t>
  </si>
  <si>
    <t>- změna výšky kontrolního vrtu</t>
  </si>
  <si>
    <t>916661111R01</t>
  </si>
  <si>
    <t>Osazení parkového betonového obrubníku, s boční opěrou, lože z betonu C 20/25 XF3</t>
  </si>
  <si>
    <t>pro obrubník 5/20 : 4,00</t>
  </si>
  <si>
    <t>917862114R01</t>
  </si>
  <si>
    <t>Osazení stojatého obrubníku betonového, s boční opěrou, lože z betonu C 20/25 XF3</t>
  </si>
  <si>
    <t>pro obrubník 10/25 : 55,00</t>
  </si>
  <si>
    <t>pro obrubník 15/25 : 285,00</t>
  </si>
  <si>
    <t>918101113R00</t>
  </si>
  <si>
    <t>Lože pod obrubníky nebo obruby dlažeb z betonu C 20/25 XF3</t>
  </si>
  <si>
    <t>doplnění beton.lože pod obruby a přídlažbu : (344,00+76,60)*0,06</t>
  </si>
  <si>
    <t>919003010RTT</t>
  </si>
  <si>
    <t>Statická zatěžovací zkouška dle ČSN 72 1006</t>
  </si>
  <si>
    <t>919726213R01</t>
  </si>
  <si>
    <t>Těsnění spár krytu zálivkou+spárová páska, včetně dodání hmot</t>
  </si>
  <si>
    <t>592162116R</t>
  </si>
  <si>
    <t>Dlažba betonová typ: obdélníkový; dl = 500 mm; š = 250 mm; tl = 80,0 mm; provedení: přírodní</t>
  </si>
  <si>
    <t>silniční přídlažba, ztratné 1% : 2*76,60*1,01</t>
  </si>
  <si>
    <t>592174800R</t>
  </si>
  <si>
    <t>Obrubník betonový š = 50 mm; v = 200 mm; provedení: přírodní</t>
  </si>
  <si>
    <t>ztratné 1% : 4,00*1,01</t>
  </si>
  <si>
    <t>592174834R</t>
  </si>
  <si>
    <t>Obrubník betonový š = 100 mm; v = 250 mm; provedení: přírodní</t>
  </si>
  <si>
    <t>ztratné 1% : 55,00*1,01</t>
  </si>
  <si>
    <t>592174860R</t>
  </si>
  <si>
    <t>Obrubník betonový š = 150 mm; v = 250 mm</t>
  </si>
  <si>
    <t>ztratné 1% : 285,00*1,01</t>
  </si>
  <si>
    <t>961055111R00</t>
  </si>
  <si>
    <t>Bourání základů železobetonových</t>
  </si>
  <si>
    <t>801-3</t>
  </si>
  <si>
    <t>nebo vybourání otvorů průřezové plochy přes 4 m2 v základech</t>
  </si>
  <si>
    <t>"Ubourání horní části podzemní beton.stěny" : 38,00</t>
  </si>
  <si>
    <t>970251400R00</t>
  </si>
  <si>
    <t>Řezání železobetonu hloubka řezu 400 mm</t>
  </si>
  <si>
    <t xml:space="preserve">"Ubourání horní části podzemní beton.stěny" : </t>
  </si>
  <si>
    <t>"šířka/tloušťka odřezání stěny cca 800mm" : 2*94,00</t>
  </si>
  <si>
    <t>96687</t>
  </si>
  <si>
    <t>VYBOURÁNÍ ULIČNÍCH VPUSTÍ KOMPLETNÍCH</t>
  </si>
  <si>
    <t>KUS</t>
  </si>
  <si>
    <t>OTSKP 25</t>
  </si>
  <si>
    <t>EXP 25</t>
  </si>
  <si>
    <t>Položka zahrnuje:</t>
  </si>
  <si>
    <t>- kompletní bourací práce včetně nezbytného rozsahu zemních prací</t>
  </si>
  <si>
    <t>- veškerou manipulaci s vybouranou sutí a hmotami včetně uložení na skládku a poplatku za skládku</t>
  </si>
  <si>
    <t>- veškeré další práce plynoucí z technologického předpisu a z platných předpisů</t>
  </si>
  <si>
    <t>96688</t>
  </si>
  <si>
    <t>VYBOURÁNÍ KANALIZAČ ŠACHET KOMPLETNÍCH</t>
  </si>
  <si>
    <t>96618COA0</t>
  </si>
  <si>
    <t>DEMONTÁŽ STOŽÁRU "VO" VČETNĚ SVÍTIDLA, KABELÁŽE, PŘÍSLUŠENSTVÍ, BETON.PATKY-KOMPLET</t>
  </si>
  <si>
    <t>- kompletní bourací práce včetně případného základku a nezbytného rozsahu zemních prací</t>
  </si>
  <si>
    <t>998225111R00</t>
  </si>
  <si>
    <t>Přesun hmot komunikací a letišť, kryt živičný jakékoliv délky objektu</t>
  </si>
  <si>
    <t>Přesun hmot</t>
  </si>
  <si>
    <t>POL7_</t>
  </si>
  <si>
    <t>vodorovně do 200 m</t>
  </si>
  <si>
    <t>979999973R00</t>
  </si>
  <si>
    <t>Poplatek za uložení, zemina a kamení,  , skupina 17 05 04 z Katalogu odpadů</t>
  </si>
  <si>
    <t>979999982R00</t>
  </si>
  <si>
    <t>Poplatek za recyklaci, betonu, kusovost nad 1600 cm2, skupina 17 01 01 z Katalogu odpadů</t>
  </si>
  <si>
    <t>979999996R00</t>
  </si>
  <si>
    <t>Poplatek za recyklaci, asfaltu, kusovost nad 1600 cm, kusovost nad 1600 cm2, skupina 17 03 02 z Katalogu odpadů</t>
  </si>
  <si>
    <t>979082213R00</t>
  </si>
  <si>
    <t>Vodorovná doprava suti po suchu bez naložení, ale se složením a hrubým urovnáním na vzdálenost do 1 km</t>
  </si>
  <si>
    <t>Přesun suti</t>
  </si>
  <si>
    <t>POL8_</t>
  </si>
  <si>
    <t>979082219R00</t>
  </si>
  <si>
    <t>Vodorovná doprava suti po suchu příplatek k ceně za každý další i započatý 1 km přes 1 km</t>
  </si>
  <si>
    <t>celkem odvoz na skládku do 30 km.</t>
  </si>
  <si>
    <t>979087212R00</t>
  </si>
  <si>
    <t>Nakládání na dopravní prostředky suti</t>
  </si>
  <si>
    <t>pro vodorovnou dopravu</t>
  </si>
  <si>
    <t>979093111R00</t>
  </si>
  <si>
    <t>Uložení suti na skládku bez zhutnění</t>
  </si>
  <si>
    <t>800-6</t>
  </si>
  <si>
    <t>s hrubým urovnáním,</t>
  </si>
  <si>
    <t>005121020R</t>
  </si>
  <si>
    <t xml:space="preserve">Provoz zařízení staveniště </t>
  </si>
  <si>
    <t>Soubor</t>
  </si>
  <si>
    <t>VRN</t>
  </si>
  <si>
    <t>POL99_2</t>
  </si>
  <si>
    <t>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</si>
  <si>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005122 R</t>
  </si>
  <si>
    <t>Provozní vlivy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</si>
  <si>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</si>
  <si>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</si>
  <si>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00511 R</t>
  </si>
  <si>
    <t xml:space="preserve">Geodetické práce </t>
  </si>
  <si>
    <t>Náklady na veškeré geodetické práce (vytýčení stáv.sítí a rozvodů, vytýčení a rozměření nového stavu, geodetické práce v průběhu výstavby, apod.)</t>
  </si>
  <si>
    <t>00523  R</t>
  </si>
  <si>
    <t>Zkoušky a revize</t>
  </si>
  <si>
    <t>Náklady zhotovitele, související s prováděním zkoušek předepsaných technickými normami nebo objednatelem a které jsou pro provedení díla nezbytné.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</si>
  <si>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</si>
  <si>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</si>
  <si>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</si>
  <si>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</si>
  <si>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</si>
  <si>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stavby+geometrický plán s ověřením v rozsahu nezbytném pro zápis změny do katastru nemovitostí.</t>
  </si>
  <si>
    <t>SUM</t>
  </si>
  <si>
    <t>END</t>
  </si>
  <si>
    <t>115101201R00</t>
  </si>
  <si>
    <t>Čerpání vody na dopravní výšku do 10 m  s uvažovaným průměrným přítokem do 500 l/min</t>
  </si>
  <si>
    <t>h</t>
  </si>
  <si>
    <t>Modrá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</si>
  <si>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</si>
  <si>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</si>
  <si>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</si>
  <si>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</si>
  <si>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</si>
  <si>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132301212R00</t>
  </si>
  <si>
    <t xml:space="preserve">Hloubení rýh šířky přes 60 do 200 cm do 1000 m3, v hornině 4,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</si>
  <si>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</si>
  <si>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Strojně 80% : (1,50*2,70*20,00)*0,80</t>
  </si>
  <si>
    <t>Strojně 80% : (1,50*2,14*161,00)*0,80</t>
  </si>
  <si>
    <t>139601102R00</t>
  </si>
  <si>
    <t>Ruční výkop jam, rýh a šachet v hornině 3</t>
  </si>
  <si>
    <t>Ruční 20% : (1,50*2,70*20,00)*0,20</t>
  </si>
  <si>
    <t>Ruční 20% : (1,50*2,14*161,00)*0,20</t>
  </si>
  <si>
    <t>132301219R00</t>
  </si>
  <si>
    <t xml:space="preserve">Hloubení rýh šířky přes 60 do 200 cm příplatek za lepivost, v hornině 4,  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</si>
  <si>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</si>
  <si>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</si>
  <si>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</si>
  <si>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(1,50*2,70*20,00)</t>
  </si>
  <si>
    <t>(1,50*2,14*161,00)</t>
  </si>
  <si>
    <t>151101102R00</t>
  </si>
  <si>
    <t>Zřízení pažení a rozepření stěn rýh příložné  pro jakoukoliv mezerovitost, hloubky do 4 m</t>
  </si>
  <si>
    <t>pro podzemní vedení pro všechny šířky rýhy,</t>
  </si>
  <si>
    <t>(2,14*161,00)*2</t>
  </si>
  <si>
    <t>(2,70*20,00)*2</t>
  </si>
  <si>
    <t>151101112R00</t>
  </si>
  <si>
    <t>Odstranění pažení a rozepření rýh příložné , hloubky do 4 m</t>
  </si>
  <si>
    <t>pro podzemní vedení s uložením materiálu na vzdálenost do 3 m od kraje výkopu,</t>
  </si>
  <si>
    <t>174100050RAD</t>
  </si>
  <si>
    <t>Zásyp jam, rýh a šachet štěrkopískem, dovoz ze vzdálenosti 15 000 m</t>
  </si>
  <si>
    <t>sypaninou s vodorovnou přepravou k místu zásypu, uložením ve vrstvách a zhutněním.</t>
  </si>
  <si>
    <t>(1,50*1,74*20,00)</t>
  </si>
  <si>
    <t>(1,50*1,74*161,00)</t>
  </si>
  <si>
    <t>113107220RAE</t>
  </si>
  <si>
    <t>Odstranění krytů a podkladů vozovek  s asfaltobetonovým krytem, plochy do 50 m2, tloušťka krytu do 5 cm, naložení a odvoz na skládku do 10 km</t>
  </si>
  <si>
    <t>(1,50*20,00)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</si>
  <si>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</si>
  <si>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</si>
  <si>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</si>
  <si>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(1,50*0,30*181,00)</t>
  </si>
  <si>
    <t>451572111R00</t>
  </si>
  <si>
    <t>Lože pod potrubí, stoky a drobné objekty z kameniva drobného těženého 0÷4 mm</t>
  </si>
  <si>
    <t>v otevřeném výkopu,</t>
  </si>
  <si>
    <t>(1,50*0,10*181,00)</t>
  </si>
  <si>
    <t>Nachový</t>
  </si>
  <si>
    <t>577131111RT3</t>
  </si>
  <si>
    <t>Beton asfaltový s rozprostřením a zhutněním v pruhu šířky do 3 m, ACO 11+, tloušťky 40 mm, plochy do 200 m2</t>
  </si>
  <si>
    <t>871371111R00T1</t>
  </si>
  <si>
    <t>Montáž trubek plastových ve výkopu do d 315 mm</t>
  </si>
  <si>
    <t>Žlutá</t>
  </si>
  <si>
    <t>286145062RT1</t>
  </si>
  <si>
    <t>Trubka kanalizační PP, 315 x 12,5 mm, SN 16</t>
  </si>
  <si>
    <t>286145060RT1</t>
  </si>
  <si>
    <t>Trubka kanalizační PP, 250 x 10,0 mm, SN 16</t>
  </si>
  <si>
    <t>286145018RT3</t>
  </si>
  <si>
    <t>Trubka kanalizační PP, 200 x 6,8 mm, SN 16</t>
  </si>
  <si>
    <t>721290112R00</t>
  </si>
  <si>
    <t>Zkouška těsnosti kanalizace v objektech vodou, DN 200</t>
  </si>
  <si>
    <t>800-721</t>
  </si>
  <si>
    <t>721290113R00</t>
  </si>
  <si>
    <t>Zkouška těsnosti kanalizace v objektech vodou, DN 300</t>
  </si>
  <si>
    <t>286971601RT1M</t>
  </si>
  <si>
    <t>Montáž manžety pro potrubí DN 300, včetně těsnění</t>
  </si>
  <si>
    <t>286971601RT1</t>
  </si>
  <si>
    <t>Manžeta pro potrubí DN 300, včetně těsnění</t>
  </si>
  <si>
    <t>28656143RT2M</t>
  </si>
  <si>
    <t>Montáž kolene DN 200 45°</t>
  </si>
  <si>
    <t>28656143RT2</t>
  </si>
  <si>
    <t>Koleno DN 200 45°</t>
  </si>
  <si>
    <t>2865614RT2M</t>
  </si>
  <si>
    <t>Montáž kolene DN 200 60°</t>
  </si>
  <si>
    <t>2865614RT2</t>
  </si>
  <si>
    <t>Koleno DN 200 60°</t>
  </si>
  <si>
    <t>28350078RT2M</t>
  </si>
  <si>
    <t>Montáž průchodky do betonového potrubí pro PP potrubí DN 200</t>
  </si>
  <si>
    <t>28350078RT2</t>
  </si>
  <si>
    <t>Průchodka do betonového potrubí pro PP potrubí DN 200</t>
  </si>
  <si>
    <t>2865178915RT2M</t>
  </si>
  <si>
    <t>Montáž šachtové vložky pro potrubí z PP, DN 200</t>
  </si>
  <si>
    <t>2865178915RT2</t>
  </si>
  <si>
    <t>Šachtová vložka pro potrubí z PP, DN 200</t>
  </si>
  <si>
    <t>2865447007RT2M</t>
  </si>
  <si>
    <t>Montáž odbočky 315/200 45°</t>
  </si>
  <si>
    <t>2865447007RT2</t>
  </si>
  <si>
    <t>Odbočka 315/200 45°</t>
  </si>
  <si>
    <t>28654571RT1M</t>
  </si>
  <si>
    <t>Montáž odbočky 250/200 45°</t>
  </si>
  <si>
    <t>28654571RT1</t>
  </si>
  <si>
    <t>Odbočka 250/200 45°</t>
  </si>
  <si>
    <t>894421111R00</t>
  </si>
  <si>
    <t>Osazení betonových dílců pro šachty podle DIN 4034 skruže rovné, o hmotnosti do 0,5 t</t>
  </si>
  <si>
    <t>na kroužek,</t>
  </si>
  <si>
    <t>59224347.ART1</t>
  </si>
  <si>
    <t>TBW-Q.1 200/600/120</t>
  </si>
  <si>
    <t>Zelená</t>
  </si>
  <si>
    <t>59224347.ART2</t>
  </si>
  <si>
    <t>TBW-Q.1 120/600/120</t>
  </si>
  <si>
    <t>59224347.ART3</t>
  </si>
  <si>
    <t>TBW-Q.1 100/600/120</t>
  </si>
  <si>
    <t>59224349RT3</t>
  </si>
  <si>
    <t>TBW-Q.1 40/600/120</t>
  </si>
  <si>
    <t>59224349RT8</t>
  </si>
  <si>
    <t>TBW-Q.1 80/600/120</t>
  </si>
  <si>
    <t>894421112R00</t>
  </si>
  <si>
    <t>Osazení betonových dílců pro šachty podle DIN 4034 skruže rovné, o hmotnosti do 1,4 t</t>
  </si>
  <si>
    <t>59224353.ART2</t>
  </si>
  <si>
    <t>TBR-Q.1 1000x625/600/120 SPK</t>
  </si>
  <si>
    <t>59224358.ART2</t>
  </si>
  <si>
    <t>Skruž šachtová beton TBS-Q.1 100/25/12 SP</t>
  </si>
  <si>
    <t>59224361.ART2</t>
  </si>
  <si>
    <t>Skruž šachtová beton TBS-Q.1 100/50/12 PS</t>
  </si>
  <si>
    <t>Červená</t>
  </si>
  <si>
    <t>59224364.ART2</t>
  </si>
  <si>
    <t>Skruž šachtová beton TBS-Q.1 100/100/12 PS</t>
  </si>
  <si>
    <t>894423111R00</t>
  </si>
  <si>
    <t>Osazení betonových dílců pro šachty podle DIN 4034 šachtového dna, o hmotnosti do 2 t</t>
  </si>
  <si>
    <t>592275170RT1</t>
  </si>
  <si>
    <t>TBZ-Q.1 CAPITAN 300/1000</t>
  </si>
  <si>
    <t>592275170RT2</t>
  </si>
  <si>
    <t>TBZ-Q.1 CAPITAN 250/1000</t>
  </si>
  <si>
    <t>59224373.ARM</t>
  </si>
  <si>
    <t>Montáž těsnění elastomerového pro šachtové díly EMT DN 1000</t>
  </si>
  <si>
    <t>59224373.AR</t>
  </si>
  <si>
    <t>Příslušenství šachty - těsnění elastomerové DN 1000</t>
  </si>
  <si>
    <t>899103111R00</t>
  </si>
  <si>
    <t>Osazení poklopů litinových a ocelových o hmotnost jednotlivě přes 100  do 150 kg</t>
  </si>
  <si>
    <t>55241713RT2</t>
  </si>
  <si>
    <t>Poklop Europa8 E600 KEB82B víko GU E600 s odvětránmí, rám Begu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</si>
  <si>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</si>
  <si>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</si>
  <si>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</si>
  <si>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Bourání vozovky : 27,003</t>
  </si>
  <si>
    <t>979081121R00</t>
  </si>
  <si>
    <t>Odvoz suti a vybouraných hmot na skládku příplatek za každý další 1 km</t>
  </si>
  <si>
    <t>Odstranění vozovky : (27,003)*19</t>
  </si>
  <si>
    <t>005121 R</t>
  </si>
  <si>
    <t>Zařízení staveniště</t>
  </si>
  <si>
    <t>005123 R</t>
  </si>
  <si>
    <t>Územní vlivy</t>
  </si>
  <si>
    <t>Náklady na ztížené podmínky provádění tam, kde se vyskytují omezující vlivy konkrétního prostředí, které mají prokazatelný vliv na provádění stavebních prací.</t>
  </si>
  <si>
    <t>00411 R</t>
  </si>
  <si>
    <t>Přípravné a průzkumné služby či práce</t>
  </si>
  <si>
    <t>Náklady dodavatele vyplývající z povinností dodavatele stanovených obchodními podmínkami před zahájením stavebních prací. Tato skupina zahrnuje zejména náklady na přípravné činnosti.</t>
  </si>
  <si>
    <t>004111020R</t>
  </si>
  <si>
    <t xml:space="preserve">Vypracování projektové dokumentace </t>
  </si>
  <si>
    <t>Náklady na vypracování Dílenských (Výrobních) dokumentacích.....viz další požadavky na výkrese a popis v TZ.</t>
  </si>
  <si>
    <t>Náklady zhotovitele, související s prováděním zkoušek a revizí předepsaných technickými normami nebo objednatelem a které jsou pro provedení díla nezbytné.</t>
  </si>
  <si>
    <t>Náklady na vyhotovení dokumentace skutečného provedení stavby a její předání objednateli v požadované formě a požadovaném počtu. (Vyznačení změn do DPS).</t>
  </si>
  <si>
    <t>Objekt:</t>
  </si>
  <si>
    <t>Rozpočet:</t>
  </si>
  <si>
    <t>01+02</t>
  </si>
  <si>
    <t>Komunikace a zpevněné plochy + Dešťová kanalizace</t>
  </si>
  <si>
    <t>AL INVEST Břidličná, a.s.</t>
  </si>
  <si>
    <t>Soupis stavebních prací, dodávek a služeb je zpracován v cenové soustavě RTS Brno a.s., aktuální cenové úrovně RTS 26/I.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</si>
</sst>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b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5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/>
    </xf>
    <xf numFmtId="0" fontId="20" fillId="0" borderId="17" xfId="0" applyFont="1" applyBorder="1" applyAlignment="1">
      <alignment horizontal="left" vertical="center" indent="1"/>
    </xf>
    <xf numFmtId="49" fontId="7" fillId="0" borderId="12" xfId="0" applyNumberFormat="1" applyFont="1" applyBorder="1" applyAlignment="1">
      <alignment vertical="center"/>
    </xf>
    <xf numFmtId="49" fontId="8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49" fontId="16" fillId="3" borderId="12" xfId="0" applyNumberFormat="1" applyFont="1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85" x14ac:dyDescent="0.2"/>
  <sheetData>
    <row r="1" spans="1:7" x14ac:dyDescent="0.2">
      <c r="A1" s="21" t="s">
        <v>37</v>
      </c>
    </row>
    <row r="2" spans="1:7" ht="57.75" customHeight="1" x14ac:dyDescent="0.2">
      <c r="A2" s="73" t="s">
        <v>38</v>
      </c>
      <c r="B2" s="73"/>
      <c r="C2" s="73"/>
      <c r="D2" s="73"/>
      <c r="E2" s="73"/>
      <c r="F2" s="73"/>
      <c r="G2" s="73"/>
    </row>
  </sheetData>
  <sheetProtection password="E813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1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85" x14ac:dyDescent="0.2"/>
  <cols>
    <col min="1" max="1" width="8.375" hidden="1" customWidth="1"/>
    <col min="2" max="2" width="13.375" customWidth="1"/>
    <col min="3" max="3" width="7.375" style="50" customWidth="1"/>
    <col min="4" max="4" width="13" style="50" customWidth="1"/>
    <col min="5" max="5" width="9.75" style="50" customWidth="1"/>
    <col min="6" max="6" width="11.75" customWidth="1"/>
    <col min="7" max="9" width="13" customWidth="1"/>
    <col min="10" max="10" width="5.625" customWidth="1"/>
    <col min="11" max="11" width="4.25" customWidth="1"/>
    <col min="12" max="15" width="10.75" customWidth="1"/>
  </cols>
  <sheetData>
    <row r="1" spans="1:15" ht="33.700000000000003" customHeight="1" x14ac:dyDescent="0.2">
      <c r="A1" s="46" t="s">
        <v>35</v>
      </c>
      <c r="B1" s="74" t="s">
        <v>40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">
      <c r="A2" s="2"/>
      <c r="B2" s="108" t="s">
        <v>21</v>
      </c>
      <c r="C2" s="109"/>
      <c r="D2" s="254" t="s">
        <v>42</v>
      </c>
      <c r="E2" s="110" t="s">
        <v>43</v>
      </c>
      <c r="F2" s="111"/>
      <c r="G2" s="111"/>
      <c r="H2" s="111"/>
      <c r="I2" s="111"/>
      <c r="J2" s="112"/>
      <c r="O2" s="1"/>
    </row>
    <row r="3" spans="1:15" ht="27.1" customHeight="1" x14ac:dyDescent="0.2">
      <c r="A3" s="2"/>
      <c r="B3" s="113" t="s">
        <v>595</v>
      </c>
      <c r="C3" s="109"/>
      <c r="D3" s="255" t="s">
        <v>53</v>
      </c>
      <c r="E3" s="256" t="s">
        <v>54</v>
      </c>
      <c r="F3" s="114"/>
      <c r="G3" s="114"/>
      <c r="H3" s="114"/>
      <c r="I3" s="114"/>
      <c r="J3" s="115"/>
    </row>
    <row r="4" spans="1:15" ht="23.2" customHeight="1" x14ac:dyDescent="0.2">
      <c r="A4" s="2"/>
      <c r="B4" s="116" t="s">
        <v>596</v>
      </c>
      <c r="C4" s="117"/>
      <c r="D4" s="257" t="s">
        <v>597</v>
      </c>
      <c r="E4" s="258" t="s">
        <v>598</v>
      </c>
      <c r="F4" s="118"/>
      <c r="G4" s="118"/>
      <c r="H4" s="118"/>
      <c r="I4" s="118"/>
      <c r="J4" s="119"/>
    </row>
    <row r="5" spans="1:15" ht="24.1" customHeight="1" x14ac:dyDescent="0.2">
      <c r="A5" s="2"/>
      <c r="B5" s="31" t="s">
        <v>41</v>
      </c>
      <c r="D5" s="89" t="s">
        <v>599</v>
      </c>
      <c r="E5" s="90"/>
      <c r="F5" s="90"/>
      <c r="G5" s="90"/>
      <c r="H5" s="18" t="s">
        <v>39</v>
      </c>
      <c r="I5" s="22"/>
      <c r="J5" s="8"/>
    </row>
    <row r="6" spans="1:15" ht="15.7" customHeight="1" x14ac:dyDescent="0.2">
      <c r="A6" s="2"/>
      <c r="B6" s="28"/>
      <c r="C6" s="53"/>
      <c r="D6" s="83"/>
      <c r="E6" s="91"/>
      <c r="F6" s="91"/>
      <c r="G6" s="91"/>
      <c r="H6" s="18" t="s">
        <v>33</v>
      </c>
      <c r="I6" s="22"/>
      <c r="J6" s="8"/>
    </row>
    <row r="7" spans="1:15" ht="15.7" customHeight="1" x14ac:dyDescent="0.2">
      <c r="A7" s="2"/>
      <c r="B7" s="29"/>
      <c r="C7" s="54"/>
      <c r="D7" s="51"/>
      <c r="E7" s="92"/>
      <c r="F7" s="93"/>
      <c r="G7" s="93"/>
      <c r="H7" s="24"/>
      <c r="I7" s="23"/>
      <c r="J7" s="34"/>
    </row>
    <row r="8" spans="1:15" ht="24.1" customHeight="1" x14ac:dyDescent="0.2">
      <c r="A8" s="2"/>
      <c r="B8" s="31" t="s">
        <v>20</v>
      </c>
      <c r="D8" s="122" t="s">
        <v>44</v>
      </c>
      <c r="H8" s="18" t="s">
        <v>39</v>
      </c>
      <c r="I8" s="122" t="s">
        <v>48</v>
      </c>
      <c r="J8" s="8"/>
    </row>
    <row r="9" spans="1:15" ht="15.7" customHeight="1" x14ac:dyDescent="0.2">
      <c r="A9" s="2"/>
      <c r="B9" s="2"/>
      <c r="D9" s="120" t="s">
        <v>45</v>
      </c>
      <c r="H9" s="18" t="s">
        <v>33</v>
      </c>
      <c r="I9" s="122" t="s">
        <v>49</v>
      </c>
      <c r="J9" s="8"/>
    </row>
    <row r="10" spans="1:15" ht="15.7" customHeight="1" x14ac:dyDescent="0.2">
      <c r="A10" s="2"/>
      <c r="B10" s="35"/>
      <c r="C10" s="54"/>
      <c r="D10" s="121" t="s">
        <v>47</v>
      </c>
      <c r="E10" s="259" t="s">
        <v>46</v>
      </c>
      <c r="F10" s="24"/>
      <c r="G10" s="14"/>
      <c r="H10" s="14"/>
      <c r="I10" s="36"/>
      <c r="J10" s="34"/>
    </row>
    <row r="11" spans="1:15" ht="24.1" customHeight="1" x14ac:dyDescent="0.2">
      <c r="A11" s="2"/>
      <c r="B11" s="31" t="s">
        <v>19</v>
      </c>
      <c r="D11" s="123"/>
      <c r="E11" s="123"/>
      <c r="F11" s="123"/>
      <c r="G11" s="123"/>
      <c r="H11" s="18" t="s">
        <v>39</v>
      </c>
      <c r="I11" s="128"/>
      <c r="J11" s="8"/>
    </row>
    <row r="12" spans="1:15" ht="15.7" customHeight="1" x14ac:dyDescent="0.2">
      <c r="A12" s="2"/>
      <c r="B12" s="28"/>
      <c r="C12" s="53"/>
      <c r="D12" s="124"/>
      <c r="E12" s="124"/>
      <c r="F12" s="124"/>
      <c r="G12" s="124"/>
      <c r="H12" s="18" t="s">
        <v>33</v>
      </c>
      <c r="I12" s="128"/>
      <c r="J12" s="8"/>
    </row>
    <row r="13" spans="1:15" ht="15.7" customHeight="1" x14ac:dyDescent="0.2">
      <c r="A13" s="2"/>
      <c r="B13" s="29"/>
      <c r="C13" s="54"/>
      <c r="D13" s="127"/>
      <c r="E13" s="125"/>
      <c r="F13" s="126"/>
      <c r="G13" s="126"/>
      <c r="H13" s="19"/>
      <c r="I13" s="23"/>
      <c r="J13" s="34"/>
    </row>
    <row r="14" spans="1:15" ht="24.1" customHeight="1" x14ac:dyDescent="0.2">
      <c r="A14" s="2"/>
      <c r="B14" s="260" t="s">
        <v>600</v>
      </c>
      <c r="C14" s="55"/>
      <c r="D14" s="56"/>
      <c r="E14" s="57"/>
      <c r="F14" s="43"/>
      <c r="G14" s="43"/>
      <c r="H14" s="44"/>
      <c r="I14" s="43"/>
      <c r="J14" s="45"/>
    </row>
    <row r="15" spans="1:15" ht="32.299999999999997" customHeight="1" x14ac:dyDescent="0.2">
      <c r="A15" s="2"/>
      <c r="B15" s="35" t="s">
        <v>31</v>
      </c>
      <c r="C15" s="58"/>
      <c r="D15" s="52"/>
      <c r="E15" s="84"/>
      <c r="F15" s="84"/>
      <c r="G15" s="85"/>
      <c r="H15" s="85"/>
      <c r="I15" s="85" t="s">
        <v>28</v>
      </c>
      <c r="J15" s="86"/>
    </row>
    <row r="16" spans="1:15" ht="23.2" customHeight="1" x14ac:dyDescent="0.2">
      <c r="A16" s="190" t="s">
        <v>23</v>
      </c>
      <c r="B16" s="38" t="s">
        <v>23</v>
      </c>
      <c r="C16" s="59"/>
      <c r="D16" s="60"/>
      <c r="E16" s="80"/>
      <c r="F16" s="81"/>
      <c r="G16" s="80"/>
      <c r="H16" s="81"/>
      <c r="I16" s="80">
        <f>SUMIF(F55:F67,A16,I55:I67)+SUMIF(F55:F67,"PSU",I55:I67)</f>
        <v>0</v>
      </c>
      <c r="J16" s="82"/>
    </row>
    <row r="17" spans="1:10" ht="23.2" customHeight="1" x14ac:dyDescent="0.2">
      <c r="A17" s="190" t="s">
        <v>24</v>
      </c>
      <c r="B17" s="38" t="s">
        <v>24</v>
      </c>
      <c r="C17" s="59"/>
      <c r="D17" s="60"/>
      <c r="E17" s="80"/>
      <c r="F17" s="81"/>
      <c r="G17" s="80"/>
      <c r="H17" s="81"/>
      <c r="I17" s="80">
        <f>SUMIF(F55:F67,A17,I55:I67)</f>
        <v>0</v>
      </c>
      <c r="J17" s="82"/>
    </row>
    <row r="18" spans="1:10" ht="23.2" customHeight="1" x14ac:dyDescent="0.2">
      <c r="A18" s="190" t="s">
        <v>25</v>
      </c>
      <c r="B18" s="38" t="s">
        <v>25</v>
      </c>
      <c r="C18" s="59"/>
      <c r="D18" s="60"/>
      <c r="E18" s="80"/>
      <c r="F18" s="81"/>
      <c r="G18" s="80"/>
      <c r="H18" s="81"/>
      <c r="I18" s="80">
        <f>SUMIF(F55:F67,A18,I55:I67)</f>
        <v>0</v>
      </c>
      <c r="J18" s="82"/>
    </row>
    <row r="19" spans="1:10" ht="23.2" customHeight="1" x14ac:dyDescent="0.2">
      <c r="A19" s="190" t="s">
        <v>93</v>
      </c>
      <c r="B19" s="38" t="s">
        <v>26</v>
      </c>
      <c r="C19" s="59"/>
      <c r="D19" s="60"/>
      <c r="E19" s="80"/>
      <c r="F19" s="81"/>
      <c r="G19" s="80"/>
      <c r="H19" s="81"/>
      <c r="I19" s="80">
        <f>SUMIF(F55:F67,A19,I55:I67)</f>
        <v>0</v>
      </c>
      <c r="J19" s="82"/>
    </row>
    <row r="20" spans="1:10" ht="23.2" customHeight="1" x14ac:dyDescent="0.2">
      <c r="A20" s="190" t="s">
        <v>94</v>
      </c>
      <c r="B20" s="38" t="s">
        <v>27</v>
      </c>
      <c r="C20" s="59"/>
      <c r="D20" s="60"/>
      <c r="E20" s="80"/>
      <c r="F20" s="81"/>
      <c r="G20" s="80"/>
      <c r="H20" s="81"/>
      <c r="I20" s="80">
        <f>SUMIF(F55:F67,A20,I55:I67)</f>
        <v>0</v>
      </c>
      <c r="J20" s="82"/>
    </row>
    <row r="21" spans="1:10" ht="23.2" customHeight="1" x14ac:dyDescent="0.2">
      <c r="A21" s="2"/>
      <c r="B21" s="47" t="s">
        <v>28</v>
      </c>
      <c r="C21" s="61"/>
      <c r="D21" s="62"/>
      <c r="E21" s="87"/>
      <c r="F21" s="88"/>
      <c r="G21" s="87"/>
      <c r="H21" s="88"/>
      <c r="I21" s="87">
        <f>SUM(I16:J20)</f>
        <v>0</v>
      </c>
      <c r="J21" s="99"/>
    </row>
    <row r="22" spans="1:10" ht="33" customHeight="1" x14ac:dyDescent="0.2">
      <c r="A22" s="2"/>
      <c r="B22" s="42" t="s">
        <v>32</v>
      </c>
      <c r="C22" s="59"/>
      <c r="D22" s="60"/>
      <c r="E22" s="63"/>
      <c r="F22" s="39"/>
      <c r="G22" s="33"/>
      <c r="H22" s="33"/>
      <c r="I22" s="33"/>
      <c r="J22" s="40"/>
    </row>
    <row r="23" spans="1:10" ht="23.2" customHeight="1" x14ac:dyDescent="0.2">
      <c r="A23" s="2">
        <f>ZakladDPHSni*SazbaDPH1/100</f>
        <v>0</v>
      </c>
      <c r="B23" s="38" t="s">
        <v>12</v>
      </c>
      <c r="C23" s="59"/>
      <c r="D23" s="60"/>
      <c r="E23" s="64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" customHeight="1" x14ac:dyDescent="0.2">
      <c r="A24" s="2">
        <f>(A23-INT(A23))*100</f>
        <v>0</v>
      </c>
      <c r="B24" s="38" t="s">
        <v>13</v>
      </c>
      <c r="C24" s="59"/>
      <c r="D24" s="60"/>
      <c r="E24" s="64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" customHeight="1" x14ac:dyDescent="0.2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" customHeight="1" x14ac:dyDescent="0.2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77">
        <f>A25</f>
        <v>0</v>
      </c>
      <c r="H26" s="78"/>
      <c r="I26" s="78"/>
      <c r="J26" s="37" t="str">
        <f t="shared" si="0"/>
        <v>CZK</v>
      </c>
    </row>
    <row r="27" spans="1:10" ht="23.2" customHeight="1" thickBot="1" x14ac:dyDescent="0.25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8" hidden="1" customHeight="1" thickBot="1" x14ac:dyDescent="0.25">
      <c r="A28" s="2"/>
      <c r="B28" s="159" t="s">
        <v>22</v>
      </c>
      <c r="C28" s="160"/>
      <c r="D28" s="160"/>
      <c r="E28" s="161"/>
      <c r="F28" s="162"/>
      <c r="G28" s="163">
        <f>ZakladDPHSniVypocet+ZakladDPHZaklVypocet</f>
        <v>0</v>
      </c>
      <c r="H28" s="163"/>
      <c r="I28" s="163"/>
      <c r="J28" s="164" t="str">
        <f t="shared" si="0"/>
        <v>CZK</v>
      </c>
    </row>
    <row r="29" spans="1:10" ht="27.8" customHeight="1" thickBot="1" x14ac:dyDescent="0.25">
      <c r="A29" s="2">
        <f>(A27-INT(A27))*100</f>
        <v>0</v>
      </c>
      <c r="B29" s="159" t="s">
        <v>34</v>
      </c>
      <c r="C29" s="165"/>
      <c r="D29" s="165"/>
      <c r="E29" s="165"/>
      <c r="F29" s="166"/>
      <c r="G29" s="167">
        <f>A27</f>
        <v>0</v>
      </c>
      <c r="H29" s="167"/>
      <c r="I29" s="167"/>
      <c r="J29" s="168" t="s">
        <v>60</v>
      </c>
    </row>
    <row r="30" spans="1:10" ht="12.85" customHeight="1" x14ac:dyDescent="0.2">
      <c r="A30" s="2"/>
      <c r="B30" s="2"/>
      <c r="J30" s="9"/>
    </row>
    <row r="31" spans="1:10" ht="29.95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9" t="s">
        <v>11</v>
      </c>
      <c r="D32" s="70"/>
      <c r="E32" s="70"/>
      <c r="F32" s="15" t="s">
        <v>10</v>
      </c>
      <c r="G32" s="26"/>
      <c r="H32" s="27" t="s">
        <v>50</v>
      </c>
      <c r="I32" s="26"/>
      <c r="J32" s="9"/>
    </row>
    <row r="33" spans="1:10" ht="22.1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1"/>
      <c r="D34" s="100"/>
      <c r="E34" s="101"/>
      <c r="G34" s="102"/>
      <c r="H34" s="103"/>
      <c r="I34" s="103"/>
      <c r="J34" s="25"/>
    </row>
    <row r="35" spans="1:10" ht="12.8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5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.1" customHeight="1" x14ac:dyDescent="0.2">
      <c r="B37" s="131" t="s">
        <v>16</v>
      </c>
      <c r="C37" s="132"/>
      <c r="D37" s="132"/>
      <c r="E37" s="132"/>
      <c r="F37" s="133"/>
      <c r="G37" s="133"/>
      <c r="H37" s="133"/>
      <c r="I37" s="133"/>
      <c r="J37" s="134"/>
    </row>
    <row r="38" spans="1:10" ht="25.5" customHeight="1" x14ac:dyDescent="0.2">
      <c r="A38" s="130" t="s">
        <v>36</v>
      </c>
      <c r="B38" s="135" t="s">
        <v>17</v>
      </c>
      <c r="C38" s="136" t="s">
        <v>5</v>
      </c>
      <c r="D38" s="136"/>
      <c r="E38" s="136"/>
      <c r="F38" s="137" t="str">
        <f>B23</f>
        <v>Základ pro sníženou DPH</v>
      </c>
      <c r="G38" s="137" t="str">
        <f>B25</f>
        <v>Základ pro základní DPH</v>
      </c>
      <c r="H38" s="138" t="s">
        <v>18</v>
      </c>
      <c r="I38" s="138" t="s">
        <v>1</v>
      </c>
      <c r="J38" s="139" t="s">
        <v>0</v>
      </c>
    </row>
    <row r="39" spans="1:10" ht="25.5" hidden="1" customHeight="1" x14ac:dyDescent="0.2">
      <c r="A39" s="130">
        <v>1</v>
      </c>
      <c r="B39" s="140" t="s">
        <v>51</v>
      </c>
      <c r="C39" s="141"/>
      <c r="D39" s="141"/>
      <c r="E39" s="141"/>
      <c r="F39" s="142">
        <f>'13 _01_Komunikace Pol'!AE236+'13 _02_Dešť_kanal Pol'!AE161</f>
        <v>0</v>
      </c>
      <c r="G39" s="143">
        <f>'13 _01_Komunikace Pol'!AF236+'13 _02_Dešť_kanal Pol'!AF161</f>
        <v>0</v>
      </c>
      <c r="H39" s="144">
        <f>(F39*SazbaDPH1/100)+(G39*SazbaDPH2/100)</f>
        <v>0</v>
      </c>
      <c r="I39" s="144">
        <f>F39+G39+H39</f>
        <v>0</v>
      </c>
      <c r="J39" s="145" t="str">
        <f>IF(CenaCelkemVypocet=0,"",I39/CenaCelkemVypocet*100)</f>
        <v/>
      </c>
    </row>
    <row r="40" spans="1:10" ht="25.5" customHeight="1" x14ac:dyDescent="0.2">
      <c r="A40" s="130">
        <v>2</v>
      </c>
      <c r="B40" s="146"/>
      <c r="C40" s="147" t="s">
        <v>52</v>
      </c>
      <c r="D40" s="147"/>
      <c r="E40" s="147"/>
      <c r="F40" s="148"/>
      <c r="G40" s="149"/>
      <c r="H40" s="149">
        <f>(F40*SazbaDPH1/100)+(G40*SazbaDPH2/100)</f>
        <v>0</v>
      </c>
      <c r="I40" s="149"/>
      <c r="J40" s="150"/>
    </row>
    <row r="41" spans="1:10" ht="25.5" customHeight="1" x14ac:dyDescent="0.2">
      <c r="A41" s="130">
        <v>2</v>
      </c>
      <c r="B41" s="146" t="s">
        <v>53</v>
      </c>
      <c r="C41" s="147" t="s">
        <v>54</v>
      </c>
      <c r="D41" s="147"/>
      <c r="E41" s="147"/>
      <c r="F41" s="148">
        <f>'13 _01_Komunikace Pol'!AE236+'13 _02_Dešť_kanal Pol'!AE161</f>
        <v>0</v>
      </c>
      <c r="G41" s="149">
        <f>'13 _01_Komunikace Pol'!AF236+'13 _02_Dešť_kanal Pol'!AF161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">
      <c r="A42" s="130">
        <v>3</v>
      </c>
      <c r="B42" s="151" t="s">
        <v>55</v>
      </c>
      <c r="C42" s="141" t="s">
        <v>56</v>
      </c>
      <c r="D42" s="141"/>
      <c r="E42" s="141"/>
      <c r="F42" s="152">
        <f>'13 _01_Komunikace Pol'!AE236</f>
        <v>0</v>
      </c>
      <c r="G42" s="144">
        <f>'13 _01_Komunikace Pol'!AF236</f>
        <v>0</v>
      </c>
      <c r="H42" s="144">
        <f>(F42*SazbaDPH1/100)+(G42*SazbaDPH2/100)</f>
        <v>0</v>
      </c>
      <c r="I42" s="144">
        <f>F42+G42+H42</f>
        <v>0</v>
      </c>
      <c r="J42" s="145" t="str">
        <f>IF(CenaCelkemVypocet=0,"",I42/CenaCelkemVypocet*100)</f>
        <v/>
      </c>
    </row>
    <row r="43" spans="1:10" ht="25.5" customHeight="1" x14ac:dyDescent="0.2">
      <c r="A43" s="130">
        <v>3</v>
      </c>
      <c r="B43" s="151" t="s">
        <v>57</v>
      </c>
      <c r="C43" s="141" t="s">
        <v>58</v>
      </c>
      <c r="D43" s="141"/>
      <c r="E43" s="141"/>
      <c r="F43" s="152">
        <f>'13 _02_Dešť_kanal Pol'!AE161</f>
        <v>0</v>
      </c>
      <c r="G43" s="144">
        <f>'13 _02_Dešť_kanal Pol'!AF161</f>
        <v>0</v>
      </c>
      <c r="H43" s="144">
        <f>(F43*SazbaDPH1/100)+(G43*SazbaDPH2/100)</f>
        <v>0</v>
      </c>
      <c r="I43" s="144">
        <f>F43+G43+H43</f>
        <v>0</v>
      </c>
      <c r="J43" s="145" t="str">
        <f>IF(CenaCelkemVypocet=0,"",I43/CenaCelkemVypocet*100)</f>
        <v/>
      </c>
    </row>
    <row r="44" spans="1:10" ht="25.5" customHeight="1" x14ac:dyDescent="0.2">
      <c r="A44" s="130"/>
      <c r="B44" s="153" t="s">
        <v>59</v>
      </c>
      <c r="C44" s="154"/>
      <c r="D44" s="154"/>
      <c r="E44" s="155"/>
      <c r="F44" s="156">
        <f>SUMIF(A39:A43,"=1",F39:F43)</f>
        <v>0</v>
      </c>
      <c r="G44" s="157">
        <f>SUMIF(A39:A43,"=1",G39:G43)</f>
        <v>0</v>
      </c>
      <c r="H44" s="157">
        <f>SUMIF(A39:A43,"=1",H39:H43)</f>
        <v>0</v>
      </c>
      <c r="I44" s="157">
        <f>SUMIF(A39:A43,"=1",I39:I43)</f>
        <v>0</v>
      </c>
      <c r="J44" s="158">
        <f>SUMIF(A39:A43,"=1",J39:J43)</f>
        <v>0</v>
      </c>
    </row>
    <row r="46" spans="1:10" x14ac:dyDescent="0.2">
      <c r="A46" t="s">
        <v>61</v>
      </c>
      <c r="B46" t="s">
        <v>62</v>
      </c>
    </row>
    <row r="47" spans="1:10" x14ac:dyDescent="0.2">
      <c r="A47" t="s">
        <v>63</v>
      </c>
      <c r="B47" t="s">
        <v>64</v>
      </c>
    </row>
    <row r="48" spans="1:10" x14ac:dyDescent="0.2">
      <c r="A48" t="s">
        <v>65</v>
      </c>
      <c r="B48" t="s">
        <v>66</v>
      </c>
    </row>
    <row r="49" spans="1:10" x14ac:dyDescent="0.2">
      <c r="A49" t="s">
        <v>65</v>
      </c>
      <c r="B49" t="s">
        <v>67</v>
      </c>
    </row>
    <row r="52" spans="1:10" ht="15.7" x14ac:dyDescent="0.25">
      <c r="B52" s="169" t="s">
        <v>68</v>
      </c>
    </row>
    <row r="54" spans="1:10" ht="25.5" customHeight="1" x14ac:dyDescent="0.2">
      <c r="A54" s="171"/>
      <c r="B54" s="174" t="s">
        <v>17</v>
      </c>
      <c r="C54" s="174" t="s">
        <v>5</v>
      </c>
      <c r="D54" s="175"/>
      <c r="E54" s="175"/>
      <c r="F54" s="176" t="s">
        <v>69</v>
      </c>
      <c r="G54" s="176"/>
      <c r="H54" s="176"/>
      <c r="I54" s="176" t="s">
        <v>28</v>
      </c>
      <c r="J54" s="176" t="s">
        <v>0</v>
      </c>
    </row>
    <row r="55" spans="1:10" ht="36.75" customHeight="1" x14ac:dyDescent="0.2">
      <c r="A55" s="172"/>
      <c r="B55" s="177" t="s">
        <v>70</v>
      </c>
      <c r="C55" s="178" t="s">
        <v>71</v>
      </c>
      <c r="D55" s="179"/>
      <c r="E55" s="179"/>
      <c r="F55" s="186" t="s">
        <v>23</v>
      </c>
      <c r="G55" s="187"/>
      <c r="H55" s="187"/>
      <c r="I55" s="187">
        <f>'13 _01_Komunikace Pol'!G8+'13 _02_Dešť_kanal Pol'!G8</f>
        <v>0</v>
      </c>
      <c r="J55" s="183" t="str">
        <f>IF(I68=0,"",I55/I68*100)</f>
        <v/>
      </c>
    </row>
    <row r="56" spans="1:10" ht="36.75" customHeight="1" x14ac:dyDescent="0.2">
      <c r="A56" s="172"/>
      <c r="B56" s="177" t="s">
        <v>72</v>
      </c>
      <c r="C56" s="178" t="s">
        <v>73</v>
      </c>
      <c r="D56" s="179"/>
      <c r="E56" s="179"/>
      <c r="F56" s="186" t="s">
        <v>23</v>
      </c>
      <c r="G56" s="187"/>
      <c r="H56" s="187"/>
      <c r="I56" s="187">
        <f>'13 _01_Komunikace Pol'!G49</f>
        <v>0</v>
      </c>
      <c r="J56" s="183" t="str">
        <f>IF(I68=0,"",I56/I68*100)</f>
        <v/>
      </c>
    </row>
    <row r="57" spans="1:10" ht="36.75" customHeight="1" x14ac:dyDescent="0.2">
      <c r="A57" s="172"/>
      <c r="B57" s="177" t="s">
        <v>74</v>
      </c>
      <c r="C57" s="178" t="s">
        <v>75</v>
      </c>
      <c r="D57" s="179"/>
      <c r="E57" s="179"/>
      <c r="F57" s="186" t="s">
        <v>23</v>
      </c>
      <c r="G57" s="187"/>
      <c r="H57" s="187"/>
      <c r="I57" s="187">
        <f>'13 _01_Komunikace Pol'!G62</f>
        <v>0</v>
      </c>
      <c r="J57" s="183" t="str">
        <f>IF(I68=0,"",I57/I68*100)</f>
        <v/>
      </c>
    </row>
    <row r="58" spans="1:10" ht="36.75" customHeight="1" x14ac:dyDescent="0.2">
      <c r="A58" s="172"/>
      <c r="B58" s="177" t="s">
        <v>76</v>
      </c>
      <c r="C58" s="178" t="s">
        <v>77</v>
      </c>
      <c r="D58" s="179"/>
      <c r="E58" s="179"/>
      <c r="F58" s="186" t="s">
        <v>23</v>
      </c>
      <c r="G58" s="187"/>
      <c r="H58" s="187"/>
      <c r="I58" s="187">
        <f>'13 _02_Dešť_kanal Pol'!G53</f>
        <v>0</v>
      </c>
      <c r="J58" s="183" t="str">
        <f>IF(I68=0,"",I58/I68*100)</f>
        <v/>
      </c>
    </row>
    <row r="59" spans="1:10" ht="36.75" customHeight="1" x14ac:dyDescent="0.2">
      <c r="A59" s="172"/>
      <c r="B59" s="177" t="s">
        <v>78</v>
      </c>
      <c r="C59" s="178" t="s">
        <v>79</v>
      </c>
      <c r="D59" s="179"/>
      <c r="E59" s="179"/>
      <c r="F59" s="186" t="s">
        <v>23</v>
      </c>
      <c r="G59" s="187"/>
      <c r="H59" s="187"/>
      <c r="I59" s="187">
        <f>'13 _01_Komunikace Pol'!G81+'13 _02_Dešť_kanal Pol'!G57</f>
        <v>0</v>
      </c>
      <c r="J59" s="183" t="str">
        <f>IF(I68=0,"",I59/I68*100)</f>
        <v/>
      </c>
    </row>
    <row r="60" spans="1:10" ht="36.75" customHeight="1" x14ac:dyDescent="0.2">
      <c r="A60" s="172"/>
      <c r="B60" s="177" t="s">
        <v>80</v>
      </c>
      <c r="C60" s="178" t="s">
        <v>81</v>
      </c>
      <c r="D60" s="179"/>
      <c r="E60" s="179"/>
      <c r="F60" s="186" t="s">
        <v>23</v>
      </c>
      <c r="G60" s="187"/>
      <c r="H60" s="187"/>
      <c r="I60" s="187">
        <f>'13 _02_Dešť_kanal Pol'!G75</f>
        <v>0</v>
      </c>
      <c r="J60" s="183" t="str">
        <f>IF(I68=0,"",I60/I68*100)</f>
        <v/>
      </c>
    </row>
    <row r="61" spans="1:10" ht="36.75" customHeight="1" x14ac:dyDescent="0.2">
      <c r="A61" s="172"/>
      <c r="B61" s="177" t="s">
        <v>82</v>
      </c>
      <c r="C61" s="178" t="s">
        <v>83</v>
      </c>
      <c r="D61" s="179"/>
      <c r="E61" s="179"/>
      <c r="F61" s="186" t="s">
        <v>23</v>
      </c>
      <c r="G61" s="187"/>
      <c r="H61" s="187"/>
      <c r="I61" s="187">
        <f>'13 _01_Komunikace Pol'!G123</f>
        <v>0</v>
      </c>
      <c r="J61" s="183" t="str">
        <f>IF(I68=0,"",I61/I68*100)</f>
        <v/>
      </c>
    </row>
    <row r="62" spans="1:10" ht="36.75" customHeight="1" x14ac:dyDescent="0.2">
      <c r="A62" s="172"/>
      <c r="B62" s="177" t="s">
        <v>84</v>
      </c>
      <c r="C62" s="178" t="s">
        <v>85</v>
      </c>
      <c r="D62" s="179"/>
      <c r="E62" s="179"/>
      <c r="F62" s="186" t="s">
        <v>23</v>
      </c>
      <c r="G62" s="187"/>
      <c r="H62" s="187"/>
      <c r="I62" s="187">
        <f>'13 _01_Komunikace Pol'!G145</f>
        <v>0</v>
      </c>
      <c r="J62" s="183" t="str">
        <f>IF(I68=0,"",I62/I68*100)</f>
        <v/>
      </c>
    </row>
    <row r="63" spans="1:10" ht="36.75" customHeight="1" x14ac:dyDescent="0.2">
      <c r="A63" s="172"/>
      <c r="B63" s="177" t="s">
        <v>86</v>
      </c>
      <c r="C63" s="178" t="s">
        <v>87</v>
      </c>
      <c r="D63" s="179"/>
      <c r="E63" s="179"/>
      <c r="F63" s="186" t="s">
        <v>23</v>
      </c>
      <c r="G63" s="187"/>
      <c r="H63" s="187"/>
      <c r="I63" s="187">
        <f>'13 _01_Komunikace Pol'!G185</f>
        <v>0</v>
      </c>
      <c r="J63" s="183" t="str">
        <f>IF(I68=0,"",I63/I68*100)</f>
        <v/>
      </c>
    </row>
    <row r="64" spans="1:10" ht="36.75" customHeight="1" x14ac:dyDescent="0.2">
      <c r="A64" s="172"/>
      <c r="B64" s="177" t="s">
        <v>88</v>
      </c>
      <c r="C64" s="178" t="s">
        <v>89</v>
      </c>
      <c r="D64" s="179"/>
      <c r="E64" s="179"/>
      <c r="F64" s="186" t="s">
        <v>23</v>
      </c>
      <c r="G64" s="187"/>
      <c r="H64" s="187"/>
      <c r="I64" s="187">
        <f>'13 _01_Komunikace Pol'!G207+'13 _02_Dešť_kanal Pol'!G133</f>
        <v>0</v>
      </c>
      <c r="J64" s="183" t="str">
        <f>IF(I68=0,"",I64/I68*100)</f>
        <v/>
      </c>
    </row>
    <row r="65" spans="1:10" ht="36.75" customHeight="1" x14ac:dyDescent="0.2">
      <c r="A65" s="172"/>
      <c r="B65" s="177" t="s">
        <v>90</v>
      </c>
      <c r="C65" s="178" t="s">
        <v>91</v>
      </c>
      <c r="D65" s="179"/>
      <c r="E65" s="179"/>
      <c r="F65" s="186" t="s">
        <v>92</v>
      </c>
      <c r="G65" s="187"/>
      <c r="H65" s="187"/>
      <c r="I65" s="187">
        <f>'13 _01_Komunikace Pol'!G210+'13 _02_Dešť_kanal Pol'!G136</f>
        <v>0</v>
      </c>
      <c r="J65" s="183" t="str">
        <f>IF(I68=0,"",I65/I68*100)</f>
        <v/>
      </c>
    </row>
    <row r="66" spans="1:10" ht="36.75" customHeight="1" x14ac:dyDescent="0.2">
      <c r="A66" s="172"/>
      <c r="B66" s="177" t="s">
        <v>93</v>
      </c>
      <c r="C66" s="178" t="s">
        <v>26</v>
      </c>
      <c r="D66" s="179"/>
      <c r="E66" s="179"/>
      <c r="F66" s="186" t="s">
        <v>93</v>
      </c>
      <c r="G66" s="187"/>
      <c r="H66" s="187"/>
      <c r="I66" s="187">
        <f>'13 _01_Komunikace Pol'!G221+'13 _02_Dešť_kanal Pol'!G141</f>
        <v>0</v>
      </c>
      <c r="J66" s="183" t="str">
        <f>IF(I68=0,"",I66/I68*100)</f>
        <v/>
      </c>
    </row>
    <row r="67" spans="1:10" ht="36.75" customHeight="1" x14ac:dyDescent="0.2">
      <c r="A67" s="172"/>
      <c r="B67" s="177" t="s">
        <v>94</v>
      </c>
      <c r="C67" s="178" t="s">
        <v>27</v>
      </c>
      <c r="D67" s="179"/>
      <c r="E67" s="179"/>
      <c r="F67" s="186" t="s">
        <v>94</v>
      </c>
      <c r="G67" s="187"/>
      <c r="H67" s="187"/>
      <c r="I67" s="187">
        <f>'13 _01_Komunikace Pol'!G226+'13 _02_Dešť_kanal Pol'!G147</f>
        <v>0</v>
      </c>
      <c r="J67" s="183" t="str">
        <f>IF(I68=0,"",I67/I68*100)</f>
        <v/>
      </c>
    </row>
    <row r="68" spans="1:10" ht="25.5" customHeight="1" x14ac:dyDescent="0.2">
      <c r="A68" s="173"/>
      <c r="B68" s="180" t="s">
        <v>1</v>
      </c>
      <c r="C68" s="181"/>
      <c r="D68" s="182"/>
      <c r="E68" s="182"/>
      <c r="F68" s="188"/>
      <c r="G68" s="189"/>
      <c r="H68" s="189"/>
      <c r="I68" s="189">
        <f>SUM(I55:I67)</f>
        <v>0</v>
      </c>
      <c r="J68" s="184">
        <f>SUM(J55:J67)</f>
        <v>0</v>
      </c>
    </row>
    <row r="69" spans="1:10" x14ac:dyDescent="0.2">
      <c r="F69" s="129"/>
      <c r="G69" s="129"/>
      <c r="H69" s="129"/>
      <c r="I69" s="129"/>
      <c r="J69" s="185"/>
    </row>
    <row r="70" spans="1:10" x14ac:dyDescent="0.2">
      <c r="F70" s="129"/>
      <c r="G70" s="129"/>
      <c r="H70" s="129"/>
      <c r="I70" s="129"/>
      <c r="J70" s="185"/>
    </row>
    <row r="71" spans="1:10" x14ac:dyDescent="0.2">
      <c r="F71" s="129"/>
      <c r="G71" s="129"/>
      <c r="H71" s="129"/>
      <c r="I71" s="129"/>
      <c r="J71" s="185"/>
    </row>
  </sheetData>
  <sheetProtection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4:E64"/>
    <mergeCell ref="C65:E65"/>
    <mergeCell ref="C66:E66"/>
    <mergeCell ref="C67:E67"/>
    <mergeCell ref="C59:E59"/>
    <mergeCell ref="C60:E60"/>
    <mergeCell ref="C61:E61"/>
    <mergeCell ref="C62:E62"/>
    <mergeCell ref="C63:E63"/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&amp;L&amp;8Zpracováno programem &amp;"Arial CE,Tučné"BUILDpower S,  © RTS, a.s.&amp;C&amp;8Stránka &amp;P z &amp;N&amp;R&amp;8HP4-7-52046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25" defaultRowHeight="12.85" x14ac:dyDescent="0.2"/>
  <cols>
    <col min="1" max="1" width="4.25" style="3" customWidth="1"/>
    <col min="2" max="2" width="14.375" style="3" customWidth="1"/>
    <col min="3" max="3" width="38.25" style="7" customWidth="1"/>
    <col min="4" max="4" width="4.625" style="3" customWidth="1"/>
    <col min="5" max="5" width="10.625" style="3" customWidth="1"/>
    <col min="6" max="6" width="9.875" style="3" customWidth="1"/>
    <col min="7" max="7" width="12.75" style="3" customWidth="1"/>
    <col min="8" max="16384" width="9.125" style="3"/>
  </cols>
  <sheetData>
    <row r="1" spans="1:7" ht="15.7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49" t="s">
        <v>7</v>
      </c>
      <c r="B2" s="48"/>
      <c r="C2" s="106"/>
      <c r="D2" s="106"/>
      <c r="E2" s="106"/>
      <c r="F2" s="106"/>
      <c r="G2" s="107"/>
    </row>
    <row r="3" spans="1:7" ht="24.95" customHeight="1" x14ac:dyDescent="0.2">
      <c r="A3" s="49" t="s">
        <v>8</v>
      </c>
      <c r="B3" s="48"/>
      <c r="C3" s="106"/>
      <c r="D3" s="106"/>
      <c r="E3" s="106"/>
      <c r="F3" s="106"/>
      <c r="G3" s="107"/>
    </row>
    <row r="4" spans="1:7" ht="24.95" customHeight="1" x14ac:dyDescent="0.2">
      <c r="A4" s="49" t="s">
        <v>9</v>
      </c>
      <c r="B4" s="48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password="E813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A2" sqref="A2:G2"/>
      <selection pane="bottomLeft" activeCell="A8" sqref="A8"/>
    </sheetView>
  </sheetViews>
  <sheetFormatPr defaultRowHeight="12.85" outlineLevelRow="3" x14ac:dyDescent="0.2"/>
  <cols>
    <col min="1" max="1" width="3.375" customWidth="1"/>
    <col min="2" max="2" width="12.5" style="170" customWidth="1"/>
    <col min="3" max="3" width="63.25" style="170" customWidth="1"/>
    <col min="4" max="4" width="4.75" customWidth="1"/>
    <col min="5" max="5" width="10.5" customWidth="1"/>
    <col min="6" max="6" width="9.75" customWidth="1"/>
    <col min="7" max="7" width="12.625" customWidth="1"/>
    <col min="8" max="17" width="0" hidden="1" customWidth="1"/>
    <col min="18" max="18" width="6.75" customWidth="1"/>
    <col min="20" max="25" width="0" hidden="1" customWidth="1"/>
    <col min="29" max="29" width="0" hidden="1" customWidth="1"/>
    <col min="31" max="41" width="0" hidden="1" customWidth="1"/>
    <col min="53" max="53" width="98.625" customWidth="1"/>
  </cols>
  <sheetData>
    <row r="1" spans="1:60" ht="15.7" customHeight="1" x14ac:dyDescent="0.25">
      <c r="A1" s="191" t="s">
        <v>95</v>
      </c>
      <c r="B1" s="191"/>
      <c r="C1" s="191"/>
      <c r="D1" s="191"/>
      <c r="E1" s="191"/>
      <c r="F1" s="191"/>
      <c r="G1" s="191"/>
      <c r="AG1" t="s">
        <v>96</v>
      </c>
    </row>
    <row r="2" spans="1:60" ht="24.95" customHeight="1" x14ac:dyDescent="0.2">
      <c r="A2" s="192" t="s">
        <v>7</v>
      </c>
      <c r="B2" s="261" t="s">
        <v>42</v>
      </c>
      <c r="C2" s="262" t="s">
        <v>43</v>
      </c>
      <c r="D2" s="263"/>
      <c r="E2" s="263"/>
      <c r="F2" s="263"/>
      <c r="G2" s="264"/>
      <c r="AG2" t="s">
        <v>97</v>
      </c>
    </row>
    <row r="3" spans="1:60" ht="24.95" customHeight="1" x14ac:dyDescent="0.2">
      <c r="A3" s="192" t="s">
        <v>8</v>
      </c>
      <c r="B3" s="48" t="s">
        <v>53</v>
      </c>
      <c r="C3" s="195" t="s">
        <v>54</v>
      </c>
      <c r="D3" s="193"/>
      <c r="E3" s="193"/>
      <c r="F3" s="193"/>
      <c r="G3" s="194"/>
      <c r="AC3" s="170" t="s">
        <v>97</v>
      </c>
      <c r="AG3" t="s">
        <v>98</v>
      </c>
    </row>
    <row r="4" spans="1:60" ht="24.95" customHeight="1" x14ac:dyDescent="0.2">
      <c r="A4" s="196" t="s">
        <v>9</v>
      </c>
      <c r="B4" s="265" t="s">
        <v>55</v>
      </c>
      <c r="C4" s="197" t="s">
        <v>56</v>
      </c>
      <c r="D4" s="198"/>
      <c r="E4" s="198"/>
      <c r="F4" s="198"/>
      <c r="G4" s="199"/>
      <c r="AG4" t="s">
        <v>99</v>
      </c>
    </row>
    <row r="5" spans="1:60" x14ac:dyDescent="0.2">
      <c r="D5" s="10"/>
    </row>
    <row r="6" spans="1:60" ht="38.5" x14ac:dyDescent="0.2">
      <c r="A6" s="201" t="s">
        <v>100</v>
      </c>
      <c r="B6" s="203" t="s">
        <v>101</v>
      </c>
      <c r="C6" s="203" t="s">
        <v>102</v>
      </c>
      <c r="D6" s="202" t="s">
        <v>103</v>
      </c>
      <c r="E6" s="201" t="s">
        <v>104</v>
      </c>
      <c r="F6" s="200" t="s">
        <v>105</v>
      </c>
      <c r="G6" s="201" t="s">
        <v>28</v>
      </c>
      <c r="H6" s="204" t="s">
        <v>29</v>
      </c>
      <c r="I6" s="204" t="s">
        <v>106</v>
      </c>
      <c r="J6" s="204" t="s">
        <v>30</v>
      </c>
      <c r="K6" s="204" t="s">
        <v>107</v>
      </c>
      <c r="L6" s="204" t="s">
        <v>108</v>
      </c>
      <c r="M6" s="204" t="s">
        <v>109</v>
      </c>
      <c r="N6" s="204" t="s">
        <v>110</v>
      </c>
      <c r="O6" s="204" t="s">
        <v>111</v>
      </c>
      <c r="P6" s="204" t="s">
        <v>112</v>
      </c>
      <c r="Q6" s="204" t="s">
        <v>113</v>
      </c>
      <c r="R6" s="204" t="s">
        <v>114</v>
      </c>
      <c r="S6" s="204" t="s">
        <v>115</v>
      </c>
      <c r="T6" s="204" t="s">
        <v>116</v>
      </c>
      <c r="U6" s="204" t="s">
        <v>117</v>
      </c>
      <c r="V6" s="204" t="s">
        <v>118</v>
      </c>
      <c r="W6" s="204" t="s">
        <v>119</v>
      </c>
      <c r="X6" s="204" t="s">
        <v>120</v>
      </c>
      <c r="Y6" s="204" t="s">
        <v>121</v>
      </c>
    </row>
    <row r="7" spans="1:60" hidden="1" x14ac:dyDescent="0.2">
      <c r="A7" s="3"/>
      <c r="B7" s="4"/>
      <c r="C7" s="4"/>
      <c r="D7" s="6"/>
      <c r="E7" s="206"/>
      <c r="F7" s="207"/>
      <c r="G7" s="207"/>
      <c r="H7" s="207"/>
      <c r="I7" s="207"/>
      <c r="J7" s="207"/>
      <c r="K7" s="207"/>
      <c r="L7" s="207"/>
      <c r="M7" s="207"/>
      <c r="N7" s="206"/>
      <c r="O7" s="206"/>
      <c r="P7" s="206"/>
      <c r="Q7" s="206"/>
      <c r="R7" s="207"/>
      <c r="S7" s="207"/>
      <c r="T7" s="207"/>
      <c r="U7" s="207"/>
      <c r="V7" s="207"/>
      <c r="W7" s="207"/>
      <c r="X7" s="207"/>
      <c r="Y7" s="207"/>
    </row>
    <row r="8" spans="1:60" x14ac:dyDescent="0.2">
      <c r="A8" s="219" t="s">
        <v>122</v>
      </c>
      <c r="B8" s="220" t="s">
        <v>70</v>
      </c>
      <c r="C8" s="244" t="s">
        <v>71</v>
      </c>
      <c r="D8" s="221"/>
      <c r="E8" s="222"/>
      <c r="F8" s="223"/>
      <c r="G8" s="223">
        <f>SUMIF(AG9:AG48,"&lt;&gt;NOR",G9:G48)</f>
        <v>0</v>
      </c>
      <c r="H8" s="223"/>
      <c r="I8" s="223">
        <f>SUM(I9:I48)</f>
        <v>0</v>
      </c>
      <c r="J8" s="223"/>
      <c r="K8" s="223">
        <f>SUM(K9:K48)</f>
        <v>0</v>
      </c>
      <c r="L8" s="223"/>
      <c r="M8" s="223">
        <f>SUM(M9:M48)</f>
        <v>0</v>
      </c>
      <c r="N8" s="222"/>
      <c r="O8" s="222">
        <f>SUM(O9:O48)</f>
        <v>11.7</v>
      </c>
      <c r="P8" s="222"/>
      <c r="Q8" s="222">
        <f>SUM(Q9:Q48)</f>
        <v>0</v>
      </c>
      <c r="R8" s="223"/>
      <c r="S8" s="223"/>
      <c r="T8" s="224"/>
      <c r="U8" s="218"/>
      <c r="V8" s="218">
        <f>SUM(V9:V48)</f>
        <v>536.20000000000005</v>
      </c>
      <c r="W8" s="218"/>
      <c r="X8" s="218"/>
      <c r="Y8" s="218"/>
      <c r="AG8" t="s">
        <v>123</v>
      </c>
    </row>
    <row r="9" spans="1:60" outlineLevel="1" x14ac:dyDescent="0.2">
      <c r="A9" s="226">
        <v>1</v>
      </c>
      <c r="B9" s="227" t="s">
        <v>124</v>
      </c>
      <c r="C9" s="245" t="s">
        <v>125</v>
      </c>
      <c r="D9" s="228" t="s">
        <v>126</v>
      </c>
      <c r="E9" s="229">
        <v>870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1" t="s">
        <v>127</v>
      </c>
      <c r="S9" s="231" t="s">
        <v>128</v>
      </c>
      <c r="T9" s="232" t="s">
        <v>128</v>
      </c>
      <c r="U9" s="215">
        <v>0.29399999999999998</v>
      </c>
      <c r="V9" s="215">
        <f>ROUND(E9*U9,2)</f>
        <v>255.78</v>
      </c>
      <c r="W9" s="215"/>
      <c r="X9" s="215" t="s">
        <v>129</v>
      </c>
      <c r="Y9" s="215" t="s">
        <v>130</v>
      </c>
      <c r="Z9" s="205"/>
      <c r="AA9" s="205"/>
      <c r="AB9" s="205"/>
      <c r="AC9" s="205"/>
      <c r="AD9" s="205"/>
      <c r="AE9" s="205"/>
      <c r="AF9" s="205"/>
      <c r="AG9" s="205" t="s">
        <v>131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2" x14ac:dyDescent="0.2">
      <c r="A10" s="212"/>
      <c r="B10" s="213"/>
      <c r="C10" s="246" t="s">
        <v>132</v>
      </c>
      <c r="D10" s="233"/>
      <c r="E10" s="233"/>
      <c r="F10" s="233"/>
      <c r="G10" s="233"/>
      <c r="H10" s="215"/>
      <c r="I10" s="215"/>
      <c r="J10" s="215"/>
      <c r="K10" s="215"/>
      <c r="L10" s="215"/>
      <c r="M10" s="215"/>
      <c r="N10" s="214"/>
      <c r="O10" s="214"/>
      <c r="P10" s="214"/>
      <c r="Q10" s="214"/>
      <c r="R10" s="215"/>
      <c r="S10" s="215"/>
      <c r="T10" s="215"/>
      <c r="U10" s="215"/>
      <c r="V10" s="215"/>
      <c r="W10" s="215"/>
      <c r="X10" s="215"/>
      <c r="Y10" s="215"/>
      <c r="Z10" s="205"/>
      <c r="AA10" s="205"/>
      <c r="AB10" s="205"/>
      <c r="AC10" s="205"/>
      <c r="AD10" s="205"/>
      <c r="AE10" s="205"/>
      <c r="AF10" s="205"/>
      <c r="AG10" s="205" t="s">
        <v>133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2" x14ac:dyDescent="0.2">
      <c r="A11" s="212"/>
      <c r="B11" s="213"/>
      <c r="C11" s="247" t="s">
        <v>134</v>
      </c>
      <c r="D11" s="216"/>
      <c r="E11" s="217">
        <v>870</v>
      </c>
      <c r="F11" s="215"/>
      <c r="G11" s="215"/>
      <c r="H11" s="215"/>
      <c r="I11" s="215"/>
      <c r="J11" s="215"/>
      <c r="K11" s="215"/>
      <c r="L11" s="215"/>
      <c r="M11" s="215"/>
      <c r="N11" s="214"/>
      <c r="O11" s="214"/>
      <c r="P11" s="214"/>
      <c r="Q11" s="214"/>
      <c r="R11" s="215"/>
      <c r="S11" s="215"/>
      <c r="T11" s="215"/>
      <c r="U11" s="215"/>
      <c r="V11" s="215"/>
      <c r="W11" s="215"/>
      <c r="X11" s="215"/>
      <c r="Y11" s="215"/>
      <c r="Z11" s="205"/>
      <c r="AA11" s="205"/>
      <c r="AB11" s="205"/>
      <c r="AC11" s="205"/>
      <c r="AD11" s="205"/>
      <c r="AE11" s="205"/>
      <c r="AF11" s="205"/>
      <c r="AG11" s="205" t="s">
        <v>135</v>
      </c>
      <c r="AH11" s="205">
        <v>0</v>
      </c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 x14ac:dyDescent="0.2">
      <c r="A12" s="226">
        <v>2</v>
      </c>
      <c r="B12" s="227" t="s">
        <v>136</v>
      </c>
      <c r="C12" s="245" t="s">
        <v>137</v>
      </c>
      <c r="D12" s="228" t="s">
        <v>126</v>
      </c>
      <c r="E12" s="229">
        <v>870</v>
      </c>
      <c r="F12" s="230"/>
      <c r="G12" s="231">
        <f>ROUND(E12*F12,2)</f>
        <v>0</v>
      </c>
      <c r="H12" s="230"/>
      <c r="I12" s="231">
        <f>ROUND(E12*H12,2)</f>
        <v>0</v>
      </c>
      <c r="J12" s="230"/>
      <c r="K12" s="231">
        <f>ROUND(E12*J12,2)</f>
        <v>0</v>
      </c>
      <c r="L12" s="231">
        <v>21</v>
      </c>
      <c r="M12" s="231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1" t="s">
        <v>127</v>
      </c>
      <c r="S12" s="231" t="s">
        <v>128</v>
      </c>
      <c r="T12" s="232" t="s">
        <v>128</v>
      </c>
      <c r="U12" s="215">
        <v>8.1000000000000003E-2</v>
      </c>
      <c r="V12" s="215">
        <f>ROUND(E12*U12,2)</f>
        <v>70.47</v>
      </c>
      <c r="W12" s="215"/>
      <c r="X12" s="215" t="s">
        <v>129</v>
      </c>
      <c r="Y12" s="215" t="s">
        <v>130</v>
      </c>
      <c r="Z12" s="205"/>
      <c r="AA12" s="205"/>
      <c r="AB12" s="205"/>
      <c r="AC12" s="205"/>
      <c r="AD12" s="205"/>
      <c r="AE12" s="205"/>
      <c r="AF12" s="205"/>
      <c r="AG12" s="205" t="s">
        <v>131</v>
      </c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outlineLevel="2" x14ac:dyDescent="0.2">
      <c r="A13" s="212"/>
      <c r="B13" s="213"/>
      <c r="C13" s="246" t="s">
        <v>132</v>
      </c>
      <c r="D13" s="233"/>
      <c r="E13" s="233"/>
      <c r="F13" s="233"/>
      <c r="G13" s="233"/>
      <c r="H13" s="215"/>
      <c r="I13" s="215"/>
      <c r="J13" s="215"/>
      <c r="K13" s="215"/>
      <c r="L13" s="215"/>
      <c r="M13" s="215"/>
      <c r="N13" s="214"/>
      <c r="O13" s="214"/>
      <c r="P13" s="214"/>
      <c r="Q13" s="214"/>
      <c r="R13" s="215"/>
      <c r="S13" s="215"/>
      <c r="T13" s="215"/>
      <c r="U13" s="215"/>
      <c r="V13" s="215"/>
      <c r="W13" s="215"/>
      <c r="X13" s="215"/>
      <c r="Y13" s="215"/>
      <c r="Z13" s="205"/>
      <c r="AA13" s="205"/>
      <c r="AB13" s="205"/>
      <c r="AC13" s="205"/>
      <c r="AD13" s="205"/>
      <c r="AE13" s="205"/>
      <c r="AF13" s="205"/>
      <c r="AG13" s="205" t="s">
        <v>133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 x14ac:dyDescent="0.2">
      <c r="A14" s="226">
        <v>3</v>
      </c>
      <c r="B14" s="227" t="s">
        <v>138</v>
      </c>
      <c r="C14" s="245" t="s">
        <v>139</v>
      </c>
      <c r="D14" s="228" t="s">
        <v>126</v>
      </c>
      <c r="E14" s="229">
        <v>47</v>
      </c>
      <c r="F14" s="230"/>
      <c r="G14" s="231">
        <f>ROUND(E14*F14,2)</f>
        <v>0</v>
      </c>
      <c r="H14" s="230"/>
      <c r="I14" s="231">
        <f>ROUND(E14*H14,2)</f>
        <v>0</v>
      </c>
      <c r="J14" s="230"/>
      <c r="K14" s="231">
        <f>ROUND(E14*J14,2)</f>
        <v>0</v>
      </c>
      <c r="L14" s="231">
        <v>21</v>
      </c>
      <c r="M14" s="231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31" t="s">
        <v>127</v>
      </c>
      <c r="S14" s="231" t="s">
        <v>128</v>
      </c>
      <c r="T14" s="232" t="s">
        <v>128</v>
      </c>
      <c r="U14" s="215">
        <v>0.31</v>
      </c>
      <c r="V14" s="215">
        <f>ROUND(E14*U14,2)</f>
        <v>14.57</v>
      </c>
      <c r="W14" s="215"/>
      <c r="X14" s="215" t="s">
        <v>129</v>
      </c>
      <c r="Y14" s="215" t="s">
        <v>130</v>
      </c>
      <c r="Z14" s="205"/>
      <c r="AA14" s="205"/>
      <c r="AB14" s="205"/>
      <c r="AC14" s="205"/>
      <c r="AD14" s="205"/>
      <c r="AE14" s="205"/>
      <c r="AF14" s="205"/>
      <c r="AG14" s="205" t="s">
        <v>131</v>
      </c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ht="21.4" outlineLevel="2" x14ac:dyDescent="0.2">
      <c r="A15" s="212"/>
      <c r="B15" s="213"/>
      <c r="C15" s="246" t="s">
        <v>140</v>
      </c>
      <c r="D15" s="233"/>
      <c r="E15" s="233"/>
      <c r="F15" s="233"/>
      <c r="G15" s="233"/>
      <c r="H15" s="215"/>
      <c r="I15" s="215"/>
      <c r="J15" s="215"/>
      <c r="K15" s="215"/>
      <c r="L15" s="215"/>
      <c r="M15" s="215"/>
      <c r="N15" s="214"/>
      <c r="O15" s="214"/>
      <c r="P15" s="214"/>
      <c r="Q15" s="214"/>
      <c r="R15" s="215"/>
      <c r="S15" s="215"/>
      <c r="T15" s="215"/>
      <c r="U15" s="215"/>
      <c r="V15" s="215"/>
      <c r="W15" s="215"/>
      <c r="X15" s="215"/>
      <c r="Y15" s="215"/>
      <c r="Z15" s="205"/>
      <c r="AA15" s="205"/>
      <c r="AB15" s="205"/>
      <c r="AC15" s="205"/>
      <c r="AD15" s="205"/>
      <c r="AE15" s="205"/>
      <c r="AF15" s="205"/>
      <c r="AG15" s="205" t="s">
        <v>133</v>
      </c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34" t="str">
        <f>C15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5" s="205"/>
      <c r="BC15" s="205"/>
      <c r="BD15" s="205"/>
      <c r="BE15" s="205"/>
      <c r="BF15" s="205"/>
      <c r="BG15" s="205"/>
      <c r="BH15" s="205"/>
    </row>
    <row r="16" spans="1:60" outlineLevel="2" x14ac:dyDescent="0.2">
      <c r="A16" s="212"/>
      <c r="B16" s="213"/>
      <c r="C16" s="247" t="s">
        <v>141</v>
      </c>
      <c r="D16" s="216"/>
      <c r="E16" s="217">
        <v>47</v>
      </c>
      <c r="F16" s="215"/>
      <c r="G16" s="215"/>
      <c r="H16" s="215"/>
      <c r="I16" s="215"/>
      <c r="J16" s="215"/>
      <c r="K16" s="215"/>
      <c r="L16" s="215"/>
      <c r="M16" s="215"/>
      <c r="N16" s="214"/>
      <c r="O16" s="214"/>
      <c r="P16" s="214"/>
      <c r="Q16" s="214"/>
      <c r="R16" s="215"/>
      <c r="S16" s="215"/>
      <c r="T16" s="215"/>
      <c r="U16" s="215"/>
      <c r="V16" s="215"/>
      <c r="W16" s="215"/>
      <c r="X16" s="215"/>
      <c r="Y16" s="215"/>
      <c r="Z16" s="205"/>
      <c r="AA16" s="205"/>
      <c r="AB16" s="205"/>
      <c r="AC16" s="205"/>
      <c r="AD16" s="205"/>
      <c r="AE16" s="205"/>
      <c r="AF16" s="205"/>
      <c r="AG16" s="205" t="s">
        <v>135</v>
      </c>
      <c r="AH16" s="205">
        <v>0</v>
      </c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outlineLevel="1" x14ac:dyDescent="0.2">
      <c r="A17" s="226">
        <v>4</v>
      </c>
      <c r="B17" s="227" t="s">
        <v>142</v>
      </c>
      <c r="C17" s="245" t="s">
        <v>143</v>
      </c>
      <c r="D17" s="228" t="s">
        <v>126</v>
      </c>
      <c r="E17" s="229">
        <v>47</v>
      </c>
      <c r="F17" s="230"/>
      <c r="G17" s="231">
        <f>ROUND(E17*F17,2)</f>
        <v>0</v>
      </c>
      <c r="H17" s="230"/>
      <c r="I17" s="231">
        <f>ROUND(E17*H17,2)</f>
        <v>0</v>
      </c>
      <c r="J17" s="230"/>
      <c r="K17" s="231">
        <f>ROUND(E17*J17,2)</f>
        <v>0</v>
      </c>
      <c r="L17" s="231">
        <v>21</v>
      </c>
      <c r="M17" s="231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1" t="s">
        <v>127</v>
      </c>
      <c r="S17" s="231" t="s">
        <v>128</v>
      </c>
      <c r="T17" s="232" t="s">
        <v>128</v>
      </c>
      <c r="U17" s="215">
        <v>0.1024</v>
      </c>
      <c r="V17" s="215">
        <f>ROUND(E17*U17,2)</f>
        <v>4.8099999999999996</v>
      </c>
      <c r="W17" s="215"/>
      <c r="X17" s="215" t="s">
        <v>129</v>
      </c>
      <c r="Y17" s="215" t="s">
        <v>130</v>
      </c>
      <c r="Z17" s="205"/>
      <c r="AA17" s="205"/>
      <c r="AB17" s="205"/>
      <c r="AC17" s="205"/>
      <c r="AD17" s="205"/>
      <c r="AE17" s="205"/>
      <c r="AF17" s="205"/>
      <c r="AG17" s="205" t="s">
        <v>131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ht="21.4" outlineLevel="2" x14ac:dyDescent="0.2">
      <c r="A18" s="212"/>
      <c r="B18" s="213"/>
      <c r="C18" s="246" t="s">
        <v>140</v>
      </c>
      <c r="D18" s="233"/>
      <c r="E18" s="233"/>
      <c r="F18" s="233"/>
      <c r="G18" s="233"/>
      <c r="H18" s="215"/>
      <c r="I18" s="215"/>
      <c r="J18" s="215"/>
      <c r="K18" s="215"/>
      <c r="L18" s="215"/>
      <c r="M18" s="215"/>
      <c r="N18" s="214"/>
      <c r="O18" s="214"/>
      <c r="P18" s="214"/>
      <c r="Q18" s="214"/>
      <c r="R18" s="215"/>
      <c r="S18" s="215"/>
      <c r="T18" s="215"/>
      <c r="U18" s="215"/>
      <c r="V18" s="215"/>
      <c r="W18" s="215"/>
      <c r="X18" s="215"/>
      <c r="Y18" s="215"/>
      <c r="Z18" s="205"/>
      <c r="AA18" s="205"/>
      <c r="AB18" s="205"/>
      <c r="AC18" s="205"/>
      <c r="AD18" s="205"/>
      <c r="AE18" s="205"/>
      <c r="AF18" s="205"/>
      <c r="AG18" s="205" t="s">
        <v>133</v>
      </c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34" t="str">
        <f>C18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8" s="205"/>
      <c r="BC18" s="205"/>
      <c r="BD18" s="205"/>
      <c r="BE18" s="205"/>
      <c r="BF18" s="205"/>
      <c r="BG18" s="205"/>
      <c r="BH18" s="205"/>
    </row>
    <row r="19" spans="1:60" outlineLevel="1" x14ac:dyDescent="0.2">
      <c r="A19" s="226">
        <v>5</v>
      </c>
      <c r="B19" s="227" t="s">
        <v>144</v>
      </c>
      <c r="C19" s="245" t="s">
        <v>145</v>
      </c>
      <c r="D19" s="228" t="s">
        <v>126</v>
      </c>
      <c r="E19" s="229">
        <v>34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21</v>
      </c>
      <c r="M19" s="231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31" t="s">
        <v>127</v>
      </c>
      <c r="S19" s="231" t="s">
        <v>128</v>
      </c>
      <c r="T19" s="232" t="s">
        <v>128</v>
      </c>
      <c r="U19" s="215">
        <v>0.495</v>
      </c>
      <c r="V19" s="215">
        <f>ROUND(E19*U19,2)</f>
        <v>16.829999999999998</v>
      </c>
      <c r="W19" s="215"/>
      <c r="X19" s="215" t="s">
        <v>129</v>
      </c>
      <c r="Y19" s="215" t="s">
        <v>130</v>
      </c>
      <c r="Z19" s="205"/>
      <c r="AA19" s="205"/>
      <c r="AB19" s="205"/>
      <c r="AC19" s="205"/>
      <c r="AD19" s="205"/>
      <c r="AE19" s="205"/>
      <c r="AF19" s="205"/>
      <c r="AG19" s="205" t="s">
        <v>131</v>
      </c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ht="21.4" outlineLevel="2" x14ac:dyDescent="0.2">
      <c r="A20" s="212"/>
      <c r="B20" s="213"/>
      <c r="C20" s="246" t="s">
        <v>146</v>
      </c>
      <c r="D20" s="233"/>
      <c r="E20" s="233"/>
      <c r="F20" s="233"/>
      <c r="G20" s="233"/>
      <c r="H20" s="215"/>
      <c r="I20" s="215"/>
      <c r="J20" s="215"/>
      <c r="K20" s="215"/>
      <c r="L20" s="215"/>
      <c r="M20" s="215"/>
      <c r="N20" s="214"/>
      <c r="O20" s="214"/>
      <c r="P20" s="214"/>
      <c r="Q20" s="214"/>
      <c r="R20" s="215"/>
      <c r="S20" s="215"/>
      <c r="T20" s="215"/>
      <c r="U20" s="215"/>
      <c r="V20" s="215"/>
      <c r="W20" s="215"/>
      <c r="X20" s="215"/>
      <c r="Y20" s="215"/>
      <c r="Z20" s="205"/>
      <c r="AA20" s="205"/>
      <c r="AB20" s="205"/>
      <c r="AC20" s="205"/>
      <c r="AD20" s="205"/>
      <c r="AE20" s="205"/>
      <c r="AF20" s="205"/>
      <c r="AG20" s="205" t="s">
        <v>133</v>
      </c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34" t="str">
        <f>C20</f>
        <v>zapažených i nezapažených s urovnáním dna do předepsaného profilu a spádu, s přehozením výkopku na přilehlém terénu na vzdálenost do 3 m od podélné osy rýhy nebo s naložením výkopku na dopravní prostředek.</v>
      </c>
      <c r="BB20" s="205"/>
      <c r="BC20" s="205"/>
      <c r="BD20" s="205"/>
      <c r="BE20" s="205"/>
      <c r="BF20" s="205"/>
      <c r="BG20" s="205"/>
      <c r="BH20" s="205"/>
    </row>
    <row r="21" spans="1:60" outlineLevel="2" x14ac:dyDescent="0.2">
      <c r="A21" s="212"/>
      <c r="B21" s="213"/>
      <c r="C21" s="247" t="s">
        <v>147</v>
      </c>
      <c r="D21" s="216"/>
      <c r="E21" s="217">
        <v>34</v>
      </c>
      <c r="F21" s="215"/>
      <c r="G21" s="215"/>
      <c r="H21" s="215"/>
      <c r="I21" s="215"/>
      <c r="J21" s="215"/>
      <c r="K21" s="215"/>
      <c r="L21" s="215"/>
      <c r="M21" s="215"/>
      <c r="N21" s="214"/>
      <c r="O21" s="214"/>
      <c r="P21" s="214"/>
      <c r="Q21" s="214"/>
      <c r="R21" s="215"/>
      <c r="S21" s="215"/>
      <c r="T21" s="215"/>
      <c r="U21" s="215"/>
      <c r="V21" s="215"/>
      <c r="W21" s="215"/>
      <c r="X21" s="215"/>
      <c r="Y21" s="215"/>
      <c r="Z21" s="205"/>
      <c r="AA21" s="205"/>
      <c r="AB21" s="205"/>
      <c r="AC21" s="205"/>
      <c r="AD21" s="205"/>
      <c r="AE21" s="205"/>
      <c r="AF21" s="205"/>
      <c r="AG21" s="205" t="s">
        <v>135</v>
      </c>
      <c r="AH21" s="205">
        <v>0</v>
      </c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outlineLevel="1" x14ac:dyDescent="0.2">
      <c r="A22" s="226">
        <v>6</v>
      </c>
      <c r="B22" s="227" t="s">
        <v>148</v>
      </c>
      <c r="C22" s="245" t="s">
        <v>149</v>
      </c>
      <c r="D22" s="228" t="s">
        <v>126</v>
      </c>
      <c r="E22" s="229">
        <v>34</v>
      </c>
      <c r="F22" s="230"/>
      <c r="G22" s="231">
        <f>ROUND(E22*F22,2)</f>
        <v>0</v>
      </c>
      <c r="H22" s="230"/>
      <c r="I22" s="231">
        <f>ROUND(E22*H22,2)</f>
        <v>0</v>
      </c>
      <c r="J22" s="230"/>
      <c r="K22" s="231">
        <f>ROUND(E22*J22,2)</f>
        <v>0</v>
      </c>
      <c r="L22" s="231">
        <v>21</v>
      </c>
      <c r="M22" s="231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1" t="s">
        <v>127</v>
      </c>
      <c r="S22" s="231" t="s">
        <v>128</v>
      </c>
      <c r="T22" s="232" t="s">
        <v>128</v>
      </c>
      <c r="U22" s="215">
        <v>0.60029999999999994</v>
      </c>
      <c r="V22" s="215">
        <f>ROUND(E22*U22,2)</f>
        <v>20.41</v>
      </c>
      <c r="W22" s="215"/>
      <c r="X22" s="215" t="s">
        <v>129</v>
      </c>
      <c r="Y22" s="215" t="s">
        <v>130</v>
      </c>
      <c r="Z22" s="205"/>
      <c r="AA22" s="205"/>
      <c r="AB22" s="205"/>
      <c r="AC22" s="205"/>
      <c r="AD22" s="205"/>
      <c r="AE22" s="205"/>
      <c r="AF22" s="205"/>
      <c r="AG22" s="205" t="s">
        <v>131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ht="21.4" outlineLevel="2" x14ac:dyDescent="0.2">
      <c r="A23" s="212"/>
      <c r="B23" s="213"/>
      <c r="C23" s="246" t="s">
        <v>146</v>
      </c>
      <c r="D23" s="233"/>
      <c r="E23" s="233"/>
      <c r="F23" s="233"/>
      <c r="G23" s="233"/>
      <c r="H23" s="215"/>
      <c r="I23" s="215"/>
      <c r="J23" s="215"/>
      <c r="K23" s="215"/>
      <c r="L23" s="215"/>
      <c r="M23" s="215"/>
      <c r="N23" s="214"/>
      <c r="O23" s="214"/>
      <c r="P23" s="214"/>
      <c r="Q23" s="214"/>
      <c r="R23" s="215"/>
      <c r="S23" s="215"/>
      <c r="T23" s="215"/>
      <c r="U23" s="215"/>
      <c r="V23" s="215"/>
      <c r="W23" s="215"/>
      <c r="X23" s="215"/>
      <c r="Y23" s="215"/>
      <c r="Z23" s="205"/>
      <c r="AA23" s="205"/>
      <c r="AB23" s="205"/>
      <c r="AC23" s="205"/>
      <c r="AD23" s="205"/>
      <c r="AE23" s="205"/>
      <c r="AF23" s="205"/>
      <c r="AG23" s="205" t="s">
        <v>133</v>
      </c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34" t="str">
        <f>C23</f>
        <v>zapažených i nezapažených s urovnáním dna do předepsaného profilu a spádu, s přehozením výkopku na přilehlém terénu na vzdálenost do 3 m od podélné osy rýhy nebo s naložením výkopku na dopravní prostředek.</v>
      </c>
      <c r="BB23" s="205"/>
      <c r="BC23" s="205"/>
      <c r="BD23" s="205"/>
      <c r="BE23" s="205"/>
      <c r="BF23" s="205"/>
      <c r="BG23" s="205"/>
      <c r="BH23" s="205"/>
    </row>
    <row r="24" spans="1:60" outlineLevel="1" x14ac:dyDescent="0.2">
      <c r="A24" s="226">
        <v>7</v>
      </c>
      <c r="B24" s="227" t="s">
        <v>150</v>
      </c>
      <c r="C24" s="245" t="s">
        <v>151</v>
      </c>
      <c r="D24" s="228" t="s">
        <v>126</v>
      </c>
      <c r="E24" s="229">
        <v>7.5</v>
      </c>
      <c r="F24" s="230"/>
      <c r="G24" s="231">
        <f>ROUND(E24*F24,2)</f>
        <v>0</v>
      </c>
      <c r="H24" s="230"/>
      <c r="I24" s="231">
        <f>ROUND(E24*H24,2)</f>
        <v>0</v>
      </c>
      <c r="J24" s="230"/>
      <c r="K24" s="231">
        <f>ROUND(E24*J24,2)</f>
        <v>0</v>
      </c>
      <c r="L24" s="231">
        <v>21</v>
      </c>
      <c r="M24" s="231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1" t="s">
        <v>127</v>
      </c>
      <c r="S24" s="231" t="s">
        <v>128</v>
      </c>
      <c r="T24" s="232" t="s">
        <v>128</v>
      </c>
      <c r="U24" s="215">
        <v>4.6550000000000002</v>
      </c>
      <c r="V24" s="215">
        <f>ROUND(E24*U24,2)</f>
        <v>34.909999999999997</v>
      </c>
      <c r="W24" s="215"/>
      <c r="X24" s="215" t="s">
        <v>129</v>
      </c>
      <c r="Y24" s="215" t="s">
        <v>130</v>
      </c>
      <c r="Z24" s="205"/>
      <c r="AA24" s="205"/>
      <c r="AB24" s="205"/>
      <c r="AC24" s="205"/>
      <c r="AD24" s="205"/>
      <c r="AE24" s="205"/>
      <c r="AF24" s="205"/>
      <c r="AG24" s="205" t="s">
        <v>131</v>
      </c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outlineLevel="2" x14ac:dyDescent="0.2">
      <c r="A25" s="212"/>
      <c r="B25" s="213"/>
      <c r="C25" s="246" t="s">
        <v>152</v>
      </c>
      <c r="D25" s="233"/>
      <c r="E25" s="233"/>
      <c r="F25" s="233"/>
      <c r="G25" s="233"/>
      <c r="H25" s="215"/>
      <c r="I25" s="215"/>
      <c r="J25" s="215"/>
      <c r="K25" s="215"/>
      <c r="L25" s="215"/>
      <c r="M25" s="215"/>
      <c r="N25" s="214"/>
      <c r="O25" s="214"/>
      <c r="P25" s="214"/>
      <c r="Q25" s="214"/>
      <c r="R25" s="215"/>
      <c r="S25" s="215"/>
      <c r="T25" s="215"/>
      <c r="U25" s="215"/>
      <c r="V25" s="215"/>
      <c r="W25" s="215"/>
      <c r="X25" s="215"/>
      <c r="Y25" s="215"/>
      <c r="Z25" s="205"/>
      <c r="AA25" s="205"/>
      <c r="AB25" s="205"/>
      <c r="AC25" s="205"/>
      <c r="AD25" s="205"/>
      <c r="AE25" s="205"/>
      <c r="AF25" s="205"/>
      <c r="AG25" s="205" t="s">
        <v>133</v>
      </c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2" x14ac:dyDescent="0.2">
      <c r="A26" s="212"/>
      <c r="B26" s="213"/>
      <c r="C26" s="247" t="s">
        <v>153</v>
      </c>
      <c r="D26" s="216"/>
      <c r="E26" s="217">
        <v>7.5</v>
      </c>
      <c r="F26" s="215"/>
      <c r="G26" s="215"/>
      <c r="H26" s="215"/>
      <c r="I26" s="215"/>
      <c r="J26" s="215"/>
      <c r="K26" s="215"/>
      <c r="L26" s="215"/>
      <c r="M26" s="215"/>
      <c r="N26" s="214"/>
      <c r="O26" s="214"/>
      <c r="P26" s="214"/>
      <c r="Q26" s="214"/>
      <c r="R26" s="215"/>
      <c r="S26" s="215"/>
      <c r="T26" s="215"/>
      <c r="U26" s="215"/>
      <c r="V26" s="215"/>
      <c r="W26" s="215"/>
      <c r="X26" s="215"/>
      <c r="Y26" s="215"/>
      <c r="Z26" s="205"/>
      <c r="AA26" s="205"/>
      <c r="AB26" s="205"/>
      <c r="AC26" s="205"/>
      <c r="AD26" s="205"/>
      <c r="AE26" s="205"/>
      <c r="AF26" s="205"/>
      <c r="AG26" s="205" t="s">
        <v>135</v>
      </c>
      <c r="AH26" s="205">
        <v>0</v>
      </c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 outlineLevel="1" x14ac:dyDescent="0.2">
      <c r="A27" s="226">
        <v>8</v>
      </c>
      <c r="B27" s="227" t="s">
        <v>154</v>
      </c>
      <c r="C27" s="245" t="s">
        <v>155</v>
      </c>
      <c r="D27" s="228" t="s">
        <v>126</v>
      </c>
      <c r="E27" s="229">
        <v>100</v>
      </c>
      <c r="F27" s="230"/>
      <c r="G27" s="231">
        <f>ROUND(E27*F27,2)</f>
        <v>0</v>
      </c>
      <c r="H27" s="230"/>
      <c r="I27" s="231">
        <f>ROUND(E27*H27,2)</f>
        <v>0</v>
      </c>
      <c r="J27" s="230"/>
      <c r="K27" s="231">
        <f>ROUND(E27*J27,2)</f>
        <v>0</v>
      </c>
      <c r="L27" s="231">
        <v>21</v>
      </c>
      <c r="M27" s="231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31" t="s">
        <v>127</v>
      </c>
      <c r="S27" s="231" t="s">
        <v>128</v>
      </c>
      <c r="T27" s="232" t="s">
        <v>128</v>
      </c>
      <c r="U27" s="215">
        <v>1.0999999999999999E-2</v>
      </c>
      <c r="V27" s="215">
        <f>ROUND(E27*U27,2)</f>
        <v>1.1000000000000001</v>
      </c>
      <c r="W27" s="215"/>
      <c r="X27" s="215" t="s">
        <v>129</v>
      </c>
      <c r="Y27" s="215" t="s">
        <v>130</v>
      </c>
      <c r="Z27" s="205"/>
      <c r="AA27" s="205"/>
      <c r="AB27" s="205"/>
      <c r="AC27" s="205"/>
      <c r="AD27" s="205"/>
      <c r="AE27" s="205"/>
      <c r="AF27" s="205"/>
      <c r="AG27" s="205" t="s">
        <v>131</v>
      </c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outlineLevel="2" x14ac:dyDescent="0.2">
      <c r="A28" s="212"/>
      <c r="B28" s="213"/>
      <c r="C28" s="246" t="s">
        <v>156</v>
      </c>
      <c r="D28" s="233"/>
      <c r="E28" s="233"/>
      <c r="F28" s="233"/>
      <c r="G28" s="233"/>
      <c r="H28" s="215"/>
      <c r="I28" s="215"/>
      <c r="J28" s="215"/>
      <c r="K28" s="215"/>
      <c r="L28" s="215"/>
      <c r="M28" s="215"/>
      <c r="N28" s="214"/>
      <c r="O28" s="214"/>
      <c r="P28" s="214"/>
      <c r="Q28" s="214"/>
      <c r="R28" s="215"/>
      <c r="S28" s="215"/>
      <c r="T28" s="215"/>
      <c r="U28" s="215"/>
      <c r="V28" s="215"/>
      <c r="W28" s="215"/>
      <c r="X28" s="215"/>
      <c r="Y28" s="215"/>
      <c r="Z28" s="205"/>
      <c r="AA28" s="205"/>
      <c r="AB28" s="205"/>
      <c r="AC28" s="205"/>
      <c r="AD28" s="205"/>
      <c r="AE28" s="205"/>
      <c r="AF28" s="205"/>
      <c r="AG28" s="205" t="s">
        <v>133</v>
      </c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outlineLevel="2" x14ac:dyDescent="0.2">
      <c r="A29" s="212"/>
      <c r="B29" s="213"/>
      <c r="C29" s="247" t="s">
        <v>157</v>
      </c>
      <c r="D29" s="216"/>
      <c r="E29" s="217">
        <v>50</v>
      </c>
      <c r="F29" s="215"/>
      <c r="G29" s="215"/>
      <c r="H29" s="215"/>
      <c r="I29" s="215"/>
      <c r="J29" s="215"/>
      <c r="K29" s="215"/>
      <c r="L29" s="215"/>
      <c r="M29" s="215"/>
      <c r="N29" s="214"/>
      <c r="O29" s="214"/>
      <c r="P29" s="214"/>
      <c r="Q29" s="214"/>
      <c r="R29" s="215"/>
      <c r="S29" s="215"/>
      <c r="T29" s="215"/>
      <c r="U29" s="215"/>
      <c r="V29" s="215"/>
      <c r="W29" s="215"/>
      <c r="X29" s="215"/>
      <c r="Y29" s="215"/>
      <c r="Z29" s="205"/>
      <c r="AA29" s="205"/>
      <c r="AB29" s="205"/>
      <c r="AC29" s="205"/>
      <c r="AD29" s="205"/>
      <c r="AE29" s="205"/>
      <c r="AF29" s="205"/>
      <c r="AG29" s="205" t="s">
        <v>135</v>
      </c>
      <c r="AH29" s="205">
        <v>0</v>
      </c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outlineLevel="3" x14ac:dyDescent="0.2">
      <c r="A30" s="212"/>
      <c r="B30" s="213"/>
      <c r="C30" s="247" t="s">
        <v>158</v>
      </c>
      <c r="D30" s="216"/>
      <c r="E30" s="217">
        <v>50</v>
      </c>
      <c r="F30" s="215"/>
      <c r="G30" s="215"/>
      <c r="H30" s="215"/>
      <c r="I30" s="215"/>
      <c r="J30" s="215"/>
      <c r="K30" s="215"/>
      <c r="L30" s="215"/>
      <c r="M30" s="215"/>
      <c r="N30" s="214"/>
      <c r="O30" s="214"/>
      <c r="P30" s="214"/>
      <c r="Q30" s="214"/>
      <c r="R30" s="215"/>
      <c r="S30" s="215"/>
      <c r="T30" s="215"/>
      <c r="U30" s="215"/>
      <c r="V30" s="215"/>
      <c r="W30" s="215"/>
      <c r="X30" s="215"/>
      <c r="Y30" s="215"/>
      <c r="Z30" s="205"/>
      <c r="AA30" s="205"/>
      <c r="AB30" s="205"/>
      <c r="AC30" s="205"/>
      <c r="AD30" s="205"/>
      <c r="AE30" s="205"/>
      <c r="AF30" s="205"/>
      <c r="AG30" s="205" t="s">
        <v>135</v>
      </c>
      <c r="AH30" s="205">
        <v>0</v>
      </c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 x14ac:dyDescent="0.2">
      <c r="A31" s="226">
        <v>9</v>
      </c>
      <c r="B31" s="227" t="s">
        <v>159</v>
      </c>
      <c r="C31" s="245" t="s">
        <v>160</v>
      </c>
      <c r="D31" s="228" t="s">
        <v>126</v>
      </c>
      <c r="E31" s="229">
        <v>908.5</v>
      </c>
      <c r="F31" s="230"/>
      <c r="G31" s="231">
        <f>ROUND(E31*F31,2)</f>
        <v>0</v>
      </c>
      <c r="H31" s="230"/>
      <c r="I31" s="231">
        <f>ROUND(E31*H31,2)</f>
        <v>0</v>
      </c>
      <c r="J31" s="230"/>
      <c r="K31" s="231">
        <f>ROUND(E31*J31,2)</f>
        <v>0</v>
      </c>
      <c r="L31" s="231">
        <v>21</v>
      </c>
      <c r="M31" s="231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31" t="s">
        <v>127</v>
      </c>
      <c r="S31" s="231" t="s">
        <v>128</v>
      </c>
      <c r="T31" s="232" t="s">
        <v>128</v>
      </c>
      <c r="U31" s="215">
        <v>1.0999999999999999E-2</v>
      </c>
      <c r="V31" s="215">
        <f>ROUND(E31*U31,2)</f>
        <v>9.99</v>
      </c>
      <c r="W31" s="215"/>
      <c r="X31" s="215" t="s">
        <v>129</v>
      </c>
      <c r="Y31" s="215" t="s">
        <v>130</v>
      </c>
      <c r="Z31" s="205"/>
      <c r="AA31" s="205"/>
      <c r="AB31" s="205"/>
      <c r="AC31" s="205"/>
      <c r="AD31" s="205"/>
      <c r="AE31" s="205"/>
      <c r="AF31" s="205"/>
      <c r="AG31" s="205" t="s">
        <v>131</v>
      </c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outlineLevel="2" x14ac:dyDescent="0.2">
      <c r="A32" s="212"/>
      <c r="B32" s="213"/>
      <c r="C32" s="246" t="s">
        <v>156</v>
      </c>
      <c r="D32" s="233"/>
      <c r="E32" s="233"/>
      <c r="F32" s="233"/>
      <c r="G32" s="233"/>
      <c r="H32" s="215"/>
      <c r="I32" s="215"/>
      <c r="J32" s="215"/>
      <c r="K32" s="215"/>
      <c r="L32" s="215"/>
      <c r="M32" s="215"/>
      <c r="N32" s="214"/>
      <c r="O32" s="214"/>
      <c r="P32" s="214"/>
      <c r="Q32" s="214"/>
      <c r="R32" s="215"/>
      <c r="S32" s="215"/>
      <c r="T32" s="215"/>
      <c r="U32" s="215"/>
      <c r="V32" s="215"/>
      <c r="W32" s="215"/>
      <c r="X32" s="215"/>
      <c r="Y32" s="215"/>
      <c r="Z32" s="205"/>
      <c r="AA32" s="205"/>
      <c r="AB32" s="205"/>
      <c r="AC32" s="205"/>
      <c r="AD32" s="205"/>
      <c r="AE32" s="205"/>
      <c r="AF32" s="205"/>
      <c r="AG32" s="205" t="s">
        <v>133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60" outlineLevel="2" x14ac:dyDescent="0.2">
      <c r="A33" s="212"/>
      <c r="B33" s="213"/>
      <c r="C33" s="247" t="s">
        <v>161</v>
      </c>
      <c r="D33" s="216"/>
      <c r="E33" s="217">
        <v>861.5</v>
      </c>
      <c r="F33" s="215"/>
      <c r="G33" s="215"/>
      <c r="H33" s="215"/>
      <c r="I33" s="215"/>
      <c r="J33" s="215"/>
      <c r="K33" s="215"/>
      <c r="L33" s="215"/>
      <c r="M33" s="215"/>
      <c r="N33" s="214"/>
      <c r="O33" s="214"/>
      <c r="P33" s="214"/>
      <c r="Q33" s="214"/>
      <c r="R33" s="215"/>
      <c r="S33" s="215"/>
      <c r="T33" s="215"/>
      <c r="U33" s="215"/>
      <c r="V33" s="215"/>
      <c r="W33" s="215"/>
      <c r="X33" s="215"/>
      <c r="Y33" s="215"/>
      <c r="Z33" s="205"/>
      <c r="AA33" s="205"/>
      <c r="AB33" s="205"/>
      <c r="AC33" s="205"/>
      <c r="AD33" s="205"/>
      <c r="AE33" s="205"/>
      <c r="AF33" s="205"/>
      <c r="AG33" s="205" t="s">
        <v>135</v>
      </c>
      <c r="AH33" s="205">
        <v>0</v>
      </c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outlineLevel="3" x14ac:dyDescent="0.2">
      <c r="A34" s="212"/>
      <c r="B34" s="213"/>
      <c r="C34" s="247" t="s">
        <v>162</v>
      </c>
      <c r="D34" s="216"/>
      <c r="E34" s="217">
        <v>47</v>
      </c>
      <c r="F34" s="215"/>
      <c r="G34" s="215"/>
      <c r="H34" s="215"/>
      <c r="I34" s="215"/>
      <c r="J34" s="215"/>
      <c r="K34" s="215"/>
      <c r="L34" s="215"/>
      <c r="M34" s="215"/>
      <c r="N34" s="214"/>
      <c r="O34" s="214"/>
      <c r="P34" s="214"/>
      <c r="Q34" s="214"/>
      <c r="R34" s="215"/>
      <c r="S34" s="215"/>
      <c r="T34" s="215"/>
      <c r="U34" s="215"/>
      <c r="V34" s="215"/>
      <c r="W34" s="215"/>
      <c r="X34" s="215"/>
      <c r="Y34" s="215"/>
      <c r="Z34" s="205"/>
      <c r="AA34" s="205"/>
      <c r="AB34" s="205"/>
      <c r="AC34" s="205"/>
      <c r="AD34" s="205"/>
      <c r="AE34" s="205"/>
      <c r="AF34" s="205"/>
      <c r="AG34" s="205" t="s">
        <v>135</v>
      </c>
      <c r="AH34" s="205">
        <v>0</v>
      </c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</row>
    <row r="35" spans="1:60" outlineLevel="1" x14ac:dyDescent="0.2">
      <c r="A35" s="226">
        <v>10</v>
      </c>
      <c r="B35" s="227" t="s">
        <v>163</v>
      </c>
      <c r="C35" s="245" t="s">
        <v>164</v>
      </c>
      <c r="D35" s="228" t="s">
        <v>126</v>
      </c>
      <c r="E35" s="229">
        <v>50</v>
      </c>
      <c r="F35" s="230"/>
      <c r="G35" s="231">
        <f>ROUND(E35*F35,2)</f>
        <v>0</v>
      </c>
      <c r="H35" s="230"/>
      <c r="I35" s="231">
        <f>ROUND(E35*H35,2)</f>
        <v>0</v>
      </c>
      <c r="J35" s="230"/>
      <c r="K35" s="231">
        <f>ROUND(E35*J35,2)</f>
        <v>0</v>
      </c>
      <c r="L35" s="231">
        <v>21</v>
      </c>
      <c r="M35" s="231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31" t="s">
        <v>127</v>
      </c>
      <c r="S35" s="231" t="s">
        <v>128</v>
      </c>
      <c r="T35" s="232" t="s">
        <v>128</v>
      </c>
      <c r="U35" s="215">
        <v>0.65</v>
      </c>
      <c r="V35" s="215">
        <f>ROUND(E35*U35,2)</f>
        <v>32.5</v>
      </c>
      <c r="W35" s="215"/>
      <c r="X35" s="215" t="s">
        <v>129</v>
      </c>
      <c r="Y35" s="215" t="s">
        <v>130</v>
      </c>
      <c r="Z35" s="205"/>
      <c r="AA35" s="205"/>
      <c r="AB35" s="205"/>
      <c r="AC35" s="205"/>
      <c r="AD35" s="205"/>
      <c r="AE35" s="205"/>
      <c r="AF35" s="205"/>
      <c r="AG35" s="205" t="s">
        <v>131</v>
      </c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</row>
    <row r="36" spans="1:60" outlineLevel="2" x14ac:dyDescent="0.2">
      <c r="A36" s="212"/>
      <c r="B36" s="213"/>
      <c r="C36" s="247" t="s">
        <v>165</v>
      </c>
      <c r="D36" s="216"/>
      <c r="E36" s="217">
        <v>50</v>
      </c>
      <c r="F36" s="215"/>
      <c r="G36" s="215"/>
      <c r="H36" s="215"/>
      <c r="I36" s="215"/>
      <c r="J36" s="215"/>
      <c r="K36" s="215"/>
      <c r="L36" s="215"/>
      <c r="M36" s="215"/>
      <c r="N36" s="214"/>
      <c r="O36" s="214"/>
      <c r="P36" s="214"/>
      <c r="Q36" s="214"/>
      <c r="R36" s="215"/>
      <c r="S36" s="215"/>
      <c r="T36" s="215"/>
      <c r="U36" s="215"/>
      <c r="V36" s="215"/>
      <c r="W36" s="215"/>
      <c r="X36" s="215"/>
      <c r="Y36" s="215"/>
      <c r="Z36" s="205"/>
      <c r="AA36" s="205"/>
      <c r="AB36" s="205"/>
      <c r="AC36" s="205"/>
      <c r="AD36" s="205"/>
      <c r="AE36" s="205"/>
      <c r="AF36" s="205"/>
      <c r="AG36" s="205" t="s">
        <v>135</v>
      </c>
      <c r="AH36" s="205">
        <v>0</v>
      </c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ht="21.4" outlineLevel="1" x14ac:dyDescent="0.2">
      <c r="A37" s="235">
        <v>11</v>
      </c>
      <c r="B37" s="236" t="s">
        <v>166</v>
      </c>
      <c r="C37" s="248" t="s">
        <v>167</v>
      </c>
      <c r="D37" s="237" t="s">
        <v>126</v>
      </c>
      <c r="E37" s="238">
        <v>908.5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 t="s">
        <v>127</v>
      </c>
      <c r="S37" s="240" t="s">
        <v>128</v>
      </c>
      <c r="T37" s="241" t="s">
        <v>128</v>
      </c>
      <c r="U37" s="215">
        <v>8.9999999999999993E-3</v>
      </c>
      <c r="V37" s="215">
        <f>ROUND(E37*U37,2)</f>
        <v>8.18</v>
      </c>
      <c r="W37" s="215"/>
      <c r="X37" s="215" t="s">
        <v>129</v>
      </c>
      <c r="Y37" s="215" t="s">
        <v>130</v>
      </c>
      <c r="Z37" s="205"/>
      <c r="AA37" s="205"/>
      <c r="AB37" s="205"/>
      <c r="AC37" s="205"/>
      <c r="AD37" s="205"/>
      <c r="AE37" s="205"/>
      <c r="AF37" s="205"/>
      <c r="AG37" s="205" t="s">
        <v>131</v>
      </c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outlineLevel="1" x14ac:dyDescent="0.2">
      <c r="A38" s="226">
        <v>12</v>
      </c>
      <c r="B38" s="227" t="s">
        <v>168</v>
      </c>
      <c r="C38" s="245" t="s">
        <v>169</v>
      </c>
      <c r="D38" s="228" t="s">
        <v>126</v>
      </c>
      <c r="E38" s="229">
        <v>50</v>
      </c>
      <c r="F38" s="230"/>
      <c r="G38" s="231">
        <f>ROUND(E38*F38,2)</f>
        <v>0</v>
      </c>
      <c r="H38" s="230"/>
      <c r="I38" s="231">
        <f>ROUND(E38*H38,2)</f>
        <v>0</v>
      </c>
      <c r="J38" s="230"/>
      <c r="K38" s="231">
        <f>ROUND(E38*J38,2)</f>
        <v>0</v>
      </c>
      <c r="L38" s="231">
        <v>21</v>
      </c>
      <c r="M38" s="231">
        <f>G38*(1+L38/100)</f>
        <v>0</v>
      </c>
      <c r="N38" s="229">
        <v>0</v>
      </c>
      <c r="O38" s="229">
        <f>ROUND(E38*N38,2)</f>
        <v>0</v>
      </c>
      <c r="P38" s="229">
        <v>0</v>
      </c>
      <c r="Q38" s="229">
        <f>ROUND(E38*P38,2)</f>
        <v>0</v>
      </c>
      <c r="R38" s="231" t="s">
        <v>127</v>
      </c>
      <c r="S38" s="231" t="s">
        <v>128</v>
      </c>
      <c r="T38" s="232" t="s">
        <v>128</v>
      </c>
      <c r="U38" s="215">
        <v>0.20200000000000001</v>
      </c>
      <c r="V38" s="215">
        <f>ROUND(E38*U38,2)</f>
        <v>10.1</v>
      </c>
      <c r="W38" s="215"/>
      <c r="X38" s="215" t="s">
        <v>129</v>
      </c>
      <c r="Y38" s="215" t="s">
        <v>130</v>
      </c>
      <c r="Z38" s="205"/>
      <c r="AA38" s="205"/>
      <c r="AB38" s="205"/>
      <c r="AC38" s="205"/>
      <c r="AD38" s="205"/>
      <c r="AE38" s="205"/>
      <c r="AF38" s="205"/>
      <c r="AG38" s="205" t="s">
        <v>131</v>
      </c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</row>
    <row r="39" spans="1:60" outlineLevel="2" x14ac:dyDescent="0.2">
      <c r="A39" s="212"/>
      <c r="B39" s="213"/>
      <c r="C39" s="246" t="s">
        <v>170</v>
      </c>
      <c r="D39" s="233"/>
      <c r="E39" s="233"/>
      <c r="F39" s="233"/>
      <c r="G39" s="233"/>
      <c r="H39" s="215"/>
      <c r="I39" s="215"/>
      <c r="J39" s="215"/>
      <c r="K39" s="215"/>
      <c r="L39" s="215"/>
      <c r="M39" s="215"/>
      <c r="N39" s="214"/>
      <c r="O39" s="214"/>
      <c r="P39" s="214"/>
      <c r="Q39" s="214"/>
      <c r="R39" s="215"/>
      <c r="S39" s="215"/>
      <c r="T39" s="215"/>
      <c r="U39" s="215"/>
      <c r="V39" s="215"/>
      <c r="W39" s="215"/>
      <c r="X39" s="215"/>
      <c r="Y39" s="215"/>
      <c r="Z39" s="205"/>
      <c r="AA39" s="205"/>
      <c r="AB39" s="205"/>
      <c r="AC39" s="205"/>
      <c r="AD39" s="205"/>
      <c r="AE39" s="205"/>
      <c r="AF39" s="205"/>
      <c r="AG39" s="205" t="s">
        <v>133</v>
      </c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outlineLevel="2" x14ac:dyDescent="0.2">
      <c r="A40" s="212"/>
      <c r="B40" s="213"/>
      <c r="C40" s="247" t="s">
        <v>171</v>
      </c>
      <c r="D40" s="216"/>
      <c r="E40" s="217">
        <v>50</v>
      </c>
      <c r="F40" s="215"/>
      <c r="G40" s="215"/>
      <c r="H40" s="215"/>
      <c r="I40" s="215"/>
      <c r="J40" s="215"/>
      <c r="K40" s="215"/>
      <c r="L40" s="215"/>
      <c r="M40" s="215"/>
      <c r="N40" s="214"/>
      <c r="O40" s="214"/>
      <c r="P40" s="214"/>
      <c r="Q40" s="214"/>
      <c r="R40" s="215"/>
      <c r="S40" s="215"/>
      <c r="T40" s="215"/>
      <c r="U40" s="215"/>
      <c r="V40" s="215"/>
      <c r="W40" s="215"/>
      <c r="X40" s="215"/>
      <c r="Y40" s="215"/>
      <c r="Z40" s="205"/>
      <c r="AA40" s="205"/>
      <c r="AB40" s="205"/>
      <c r="AC40" s="205"/>
      <c r="AD40" s="205"/>
      <c r="AE40" s="205"/>
      <c r="AF40" s="205"/>
      <c r="AG40" s="205" t="s">
        <v>135</v>
      </c>
      <c r="AH40" s="205">
        <v>0</v>
      </c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outlineLevel="1" x14ac:dyDescent="0.2">
      <c r="A41" s="226">
        <v>13</v>
      </c>
      <c r="B41" s="227" t="s">
        <v>172</v>
      </c>
      <c r="C41" s="245" t="s">
        <v>173</v>
      </c>
      <c r="D41" s="228" t="s">
        <v>126</v>
      </c>
      <c r="E41" s="229">
        <v>6</v>
      </c>
      <c r="F41" s="230"/>
      <c r="G41" s="231">
        <f>ROUND(E41*F41,2)</f>
        <v>0</v>
      </c>
      <c r="H41" s="230"/>
      <c r="I41" s="231">
        <f>ROUND(E41*H41,2)</f>
        <v>0</v>
      </c>
      <c r="J41" s="230"/>
      <c r="K41" s="231">
        <f>ROUND(E41*J41,2)</f>
        <v>0</v>
      </c>
      <c r="L41" s="231">
        <v>21</v>
      </c>
      <c r="M41" s="231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31" t="s">
        <v>127</v>
      </c>
      <c r="S41" s="231" t="s">
        <v>128</v>
      </c>
      <c r="T41" s="232" t="s">
        <v>128</v>
      </c>
      <c r="U41" s="215">
        <v>2.1949999999999998</v>
      </c>
      <c r="V41" s="215">
        <f>ROUND(E41*U41,2)</f>
        <v>13.17</v>
      </c>
      <c r="W41" s="215"/>
      <c r="X41" s="215" t="s">
        <v>129</v>
      </c>
      <c r="Y41" s="215" t="s">
        <v>130</v>
      </c>
      <c r="Z41" s="205"/>
      <c r="AA41" s="205"/>
      <c r="AB41" s="205"/>
      <c r="AC41" s="205"/>
      <c r="AD41" s="205"/>
      <c r="AE41" s="205"/>
      <c r="AF41" s="205"/>
      <c r="AG41" s="205" t="s">
        <v>131</v>
      </c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</row>
    <row r="42" spans="1:60" outlineLevel="2" x14ac:dyDescent="0.2">
      <c r="A42" s="212"/>
      <c r="B42" s="213"/>
      <c r="C42" s="246" t="s">
        <v>174</v>
      </c>
      <c r="D42" s="233"/>
      <c r="E42" s="233"/>
      <c r="F42" s="233"/>
      <c r="G42" s="233"/>
      <c r="H42" s="215"/>
      <c r="I42" s="215"/>
      <c r="J42" s="215"/>
      <c r="K42" s="215"/>
      <c r="L42" s="215"/>
      <c r="M42" s="215"/>
      <c r="N42" s="214"/>
      <c r="O42" s="214"/>
      <c r="P42" s="214"/>
      <c r="Q42" s="214"/>
      <c r="R42" s="215"/>
      <c r="S42" s="215"/>
      <c r="T42" s="215"/>
      <c r="U42" s="215"/>
      <c r="V42" s="215"/>
      <c r="W42" s="215"/>
      <c r="X42" s="215"/>
      <c r="Y42" s="215"/>
      <c r="Z42" s="205"/>
      <c r="AA42" s="205"/>
      <c r="AB42" s="205"/>
      <c r="AC42" s="205"/>
      <c r="AD42" s="205"/>
      <c r="AE42" s="205"/>
      <c r="AF42" s="205"/>
      <c r="AG42" s="205" t="s">
        <v>133</v>
      </c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34" t="str">
        <f>C42</f>
        <v>sypaninou z vhodných hornin tř. 1 - 4 nebo materiálem, uloženým ve vzdálenosti do 30 m od vnějšího kraje objektu, pro jakoukoliv míru zhutnění,</v>
      </c>
      <c r="BB42" s="205"/>
      <c r="BC42" s="205"/>
      <c r="BD42" s="205"/>
      <c r="BE42" s="205"/>
      <c r="BF42" s="205"/>
      <c r="BG42" s="205"/>
      <c r="BH42" s="205"/>
    </row>
    <row r="43" spans="1:60" outlineLevel="2" x14ac:dyDescent="0.2">
      <c r="A43" s="212"/>
      <c r="B43" s="213"/>
      <c r="C43" s="247" t="s">
        <v>175</v>
      </c>
      <c r="D43" s="216"/>
      <c r="E43" s="217">
        <v>6</v>
      </c>
      <c r="F43" s="215"/>
      <c r="G43" s="215"/>
      <c r="H43" s="215"/>
      <c r="I43" s="215"/>
      <c r="J43" s="215"/>
      <c r="K43" s="215"/>
      <c r="L43" s="215"/>
      <c r="M43" s="215"/>
      <c r="N43" s="214"/>
      <c r="O43" s="214"/>
      <c r="P43" s="214"/>
      <c r="Q43" s="214"/>
      <c r="R43" s="215"/>
      <c r="S43" s="215"/>
      <c r="T43" s="215"/>
      <c r="U43" s="215"/>
      <c r="V43" s="215"/>
      <c r="W43" s="215"/>
      <c r="X43" s="215"/>
      <c r="Y43" s="215"/>
      <c r="Z43" s="205"/>
      <c r="AA43" s="205"/>
      <c r="AB43" s="205"/>
      <c r="AC43" s="205"/>
      <c r="AD43" s="205"/>
      <c r="AE43" s="205"/>
      <c r="AF43" s="205"/>
      <c r="AG43" s="205" t="s">
        <v>135</v>
      </c>
      <c r="AH43" s="205">
        <v>0</v>
      </c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</row>
    <row r="44" spans="1:60" outlineLevel="1" x14ac:dyDescent="0.2">
      <c r="A44" s="226">
        <v>14</v>
      </c>
      <c r="B44" s="227" t="s">
        <v>176</v>
      </c>
      <c r="C44" s="245" t="s">
        <v>177</v>
      </c>
      <c r="D44" s="228" t="s">
        <v>178</v>
      </c>
      <c r="E44" s="229">
        <v>2410</v>
      </c>
      <c r="F44" s="230"/>
      <c r="G44" s="231">
        <f>ROUND(E44*F44,2)</f>
        <v>0</v>
      </c>
      <c r="H44" s="230"/>
      <c r="I44" s="231">
        <f>ROUND(E44*H44,2)</f>
        <v>0</v>
      </c>
      <c r="J44" s="230"/>
      <c r="K44" s="231">
        <f>ROUND(E44*J44,2)</f>
        <v>0</v>
      </c>
      <c r="L44" s="231">
        <v>21</v>
      </c>
      <c r="M44" s="231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31" t="s">
        <v>127</v>
      </c>
      <c r="S44" s="231" t="s">
        <v>128</v>
      </c>
      <c r="T44" s="232" t="s">
        <v>128</v>
      </c>
      <c r="U44" s="215">
        <v>1.7999999999999999E-2</v>
      </c>
      <c r="V44" s="215">
        <f>ROUND(E44*U44,2)</f>
        <v>43.38</v>
      </c>
      <c r="W44" s="215"/>
      <c r="X44" s="215" t="s">
        <v>129</v>
      </c>
      <c r="Y44" s="215" t="s">
        <v>130</v>
      </c>
      <c r="Z44" s="205"/>
      <c r="AA44" s="205"/>
      <c r="AB44" s="205"/>
      <c r="AC44" s="205"/>
      <c r="AD44" s="205"/>
      <c r="AE44" s="205"/>
      <c r="AF44" s="205"/>
      <c r="AG44" s="205" t="s">
        <v>131</v>
      </c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</row>
    <row r="45" spans="1:60" outlineLevel="2" x14ac:dyDescent="0.2">
      <c r="A45" s="212"/>
      <c r="B45" s="213"/>
      <c r="C45" s="246" t="s">
        <v>179</v>
      </c>
      <c r="D45" s="233"/>
      <c r="E45" s="233"/>
      <c r="F45" s="233"/>
      <c r="G45" s="233"/>
      <c r="H45" s="215"/>
      <c r="I45" s="215"/>
      <c r="J45" s="215"/>
      <c r="K45" s="215"/>
      <c r="L45" s="215"/>
      <c r="M45" s="215"/>
      <c r="N45" s="214"/>
      <c r="O45" s="214"/>
      <c r="P45" s="214"/>
      <c r="Q45" s="214"/>
      <c r="R45" s="215"/>
      <c r="S45" s="215"/>
      <c r="T45" s="215"/>
      <c r="U45" s="215"/>
      <c r="V45" s="215"/>
      <c r="W45" s="215"/>
      <c r="X45" s="215"/>
      <c r="Y45" s="215"/>
      <c r="Z45" s="205"/>
      <c r="AA45" s="205"/>
      <c r="AB45" s="205"/>
      <c r="AC45" s="205"/>
      <c r="AD45" s="205"/>
      <c r="AE45" s="205"/>
      <c r="AF45" s="205"/>
      <c r="AG45" s="205" t="s">
        <v>133</v>
      </c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</row>
    <row r="46" spans="1:60" outlineLevel="1" x14ac:dyDescent="0.2">
      <c r="A46" s="235">
        <v>15</v>
      </c>
      <c r="B46" s="236" t="s">
        <v>180</v>
      </c>
      <c r="C46" s="248" t="s">
        <v>181</v>
      </c>
      <c r="D46" s="237" t="s">
        <v>126</v>
      </c>
      <c r="E46" s="238">
        <v>914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 t="s">
        <v>127</v>
      </c>
      <c r="S46" s="240" t="s">
        <v>128</v>
      </c>
      <c r="T46" s="241" t="s">
        <v>128</v>
      </c>
      <c r="U46" s="215">
        <v>0</v>
      </c>
      <c r="V46" s="215">
        <f>ROUND(E46*U46,2)</f>
        <v>0</v>
      </c>
      <c r="W46" s="215"/>
      <c r="X46" s="215" t="s">
        <v>129</v>
      </c>
      <c r="Y46" s="215" t="s">
        <v>130</v>
      </c>
      <c r="Z46" s="205"/>
      <c r="AA46" s="205"/>
      <c r="AB46" s="205"/>
      <c r="AC46" s="205"/>
      <c r="AD46" s="205"/>
      <c r="AE46" s="205"/>
      <c r="AF46" s="205"/>
      <c r="AG46" s="205" t="s">
        <v>131</v>
      </c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</row>
    <row r="47" spans="1:60" outlineLevel="1" x14ac:dyDescent="0.2">
      <c r="A47" s="226">
        <v>16</v>
      </c>
      <c r="B47" s="227" t="s">
        <v>182</v>
      </c>
      <c r="C47" s="245" t="s">
        <v>183</v>
      </c>
      <c r="D47" s="228" t="s">
        <v>184</v>
      </c>
      <c r="E47" s="229">
        <v>11.7</v>
      </c>
      <c r="F47" s="230"/>
      <c r="G47" s="231">
        <f>ROUND(E47*F47,2)</f>
        <v>0</v>
      </c>
      <c r="H47" s="230"/>
      <c r="I47" s="231">
        <f>ROUND(E47*H47,2)</f>
        <v>0</v>
      </c>
      <c r="J47" s="230"/>
      <c r="K47" s="231">
        <f>ROUND(E47*J47,2)</f>
        <v>0</v>
      </c>
      <c r="L47" s="231">
        <v>21</v>
      </c>
      <c r="M47" s="231">
        <f>G47*(1+L47/100)</f>
        <v>0</v>
      </c>
      <c r="N47" s="229">
        <v>1</v>
      </c>
      <c r="O47" s="229">
        <f>ROUND(E47*N47,2)</f>
        <v>11.7</v>
      </c>
      <c r="P47" s="229">
        <v>0</v>
      </c>
      <c r="Q47" s="229">
        <f>ROUND(E47*P47,2)</f>
        <v>0</v>
      </c>
      <c r="R47" s="231" t="s">
        <v>185</v>
      </c>
      <c r="S47" s="231" t="s">
        <v>128</v>
      </c>
      <c r="T47" s="232" t="s">
        <v>128</v>
      </c>
      <c r="U47" s="215">
        <v>0</v>
      </c>
      <c r="V47" s="215">
        <f>ROUND(E47*U47,2)</f>
        <v>0</v>
      </c>
      <c r="W47" s="215"/>
      <c r="X47" s="215" t="s">
        <v>186</v>
      </c>
      <c r="Y47" s="215" t="s">
        <v>130</v>
      </c>
      <c r="Z47" s="205"/>
      <c r="AA47" s="205"/>
      <c r="AB47" s="205"/>
      <c r="AC47" s="205"/>
      <c r="AD47" s="205"/>
      <c r="AE47" s="205"/>
      <c r="AF47" s="205"/>
      <c r="AG47" s="205" t="s">
        <v>187</v>
      </c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</row>
    <row r="48" spans="1:60" outlineLevel="2" x14ac:dyDescent="0.2">
      <c r="A48" s="212"/>
      <c r="B48" s="213"/>
      <c r="C48" s="247" t="s">
        <v>188</v>
      </c>
      <c r="D48" s="216"/>
      <c r="E48" s="217">
        <v>11.7</v>
      </c>
      <c r="F48" s="215"/>
      <c r="G48" s="215"/>
      <c r="H48" s="215"/>
      <c r="I48" s="215"/>
      <c r="J48" s="215"/>
      <c r="K48" s="215"/>
      <c r="L48" s="215"/>
      <c r="M48" s="215"/>
      <c r="N48" s="214"/>
      <c r="O48" s="214"/>
      <c r="P48" s="214"/>
      <c r="Q48" s="214"/>
      <c r="R48" s="215"/>
      <c r="S48" s="215"/>
      <c r="T48" s="215"/>
      <c r="U48" s="215"/>
      <c r="V48" s="215"/>
      <c r="W48" s="215"/>
      <c r="X48" s="215"/>
      <c r="Y48" s="215"/>
      <c r="Z48" s="205"/>
      <c r="AA48" s="205"/>
      <c r="AB48" s="205"/>
      <c r="AC48" s="205"/>
      <c r="AD48" s="205"/>
      <c r="AE48" s="205"/>
      <c r="AF48" s="205"/>
      <c r="AG48" s="205" t="s">
        <v>135</v>
      </c>
      <c r="AH48" s="205">
        <v>0</v>
      </c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  <c r="BF48" s="205"/>
      <c r="BG48" s="205"/>
      <c r="BH48" s="205"/>
    </row>
    <row r="49" spans="1:60" x14ac:dyDescent="0.2">
      <c r="A49" s="219" t="s">
        <v>122</v>
      </c>
      <c r="B49" s="220" t="s">
        <v>72</v>
      </c>
      <c r="C49" s="244" t="s">
        <v>73</v>
      </c>
      <c r="D49" s="221"/>
      <c r="E49" s="222"/>
      <c r="F49" s="223"/>
      <c r="G49" s="223">
        <f>SUMIF(AG50:AG61,"&lt;&gt;NOR",G50:G61)</f>
        <v>0</v>
      </c>
      <c r="H49" s="223"/>
      <c r="I49" s="223">
        <f>SUM(I50:I61)</f>
        <v>0</v>
      </c>
      <c r="J49" s="223"/>
      <c r="K49" s="223">
        <f>SUM(K50:K61)</f>
        <v>0</v>
      </c>
      <c r="L49" s="223"/>
      <c r="M49" s="223">
        <f>SUM(M50:M61)</f>
        <v>0</v>
      </c>
      <c r="N49" s="222"/>
      <c r="O49" s="222">
        <f>SUM(O50:O61)</f>
        <v>0</v>
      </c>
      <c r="P49" s="222"/>
      <c r="Q49" s="222">
        <f>SUM(Q50:Q61)</f>
        <v>871.25</v>
      </c>
      <c r="R49" s="223"/>
      <c r="S49" s="223"/>
      <c r="T49" s="224"/>
      <c r="U49" s="218"/>
      <c r="V49" s="218">
        <f>SUM(V50:V61)</f>
        <v>315.36</v>
      </c>
      <c r="W49" s="218"/>
      <c r="X49" s="218"/>
      <c r="Y49" s="218"/>
      <c r="AG49" t="s">
        <v>123</v>
      </c>
    </row>
    <row r="50" spans="1:60" ht="21.4" outlineLevel="1" x14ac:dyDescent="0.2">
      <c r="A50" s="226">
        <v>17</v>
      </c>
      <c r="B50" s="227" t="s">
        <v>189</v>
      </c>
      <c r="C50" s="245" t="s">
        <v>190</v>
      </c>
      <c r="D50" s="228" t="s">
        <v>178</v>
      </c>
      <c r="E50" s="229">
        <v>620</v>
      </c>
      <c r="F50" s="230"/>
      <c r="G50" s="231">
        <f>ROUND(E50*F50,2)</f>
        <v>0</v>
      </c>
      <c r="H50" s="230"/>
      <c r="I50" s="231">
        <f>ROUND(E50*H50,2)</f>
        <v>0</v>
      </c>
      <c r="J50" s="230"/>
      <c r="K50" s="231">
        <f>ROUND(E50*J50,2)</f>
        <v>0</v>
      </c>
      <c r="L50" s="231">
        <v>21</v>
      </c>
      <c r="M50" s="231">
        <f>G50*(1+L50/100)</f>
        <v>0</v>
      </c>
      <c r="N50" s="229">
        <v>0</v>
      </c>
      <c r="O50" s="229">
        <f>ROUND(E50*N50,2)</f>
        <v>0</v>
      </c>
      <c r="P50" s="229">
        <v>0.66</v>
      </c>
      <c r="Q50" s="229">
        <f>ROUND(E50*P50,2)</f>
        <v>409.2</v>
      </c>
      <c r="R50" s="231" t="s">
        <v>191</v>
      </c>
      <c r="S50" s="231" t="s">
        <v>128</v>
      </c>
      <c r="T50" s="232" t="s">
        <v>128</v>
      </c>
      <c r="U50" s="215">
        <v>0.11899999999999999</v>
      </c>
      <c r="V50" s="215">
        <f>ROUND(E50*U50,2)</f>
        <v>73.78</v>
      </c>
      <c r="W50" s="215"/>
      <c r="X50" s="215" t="s">
        <v>129</v>
      </c>
      <c r="Y50" s="215" t="s">
        <v>130</v>
      </c>
      <c r="Z50" s="205"/>
      <c r="AA50" s="205"/>
      <c r="AB50" s="205"/>
      <c r="AC50" s="205"/>
      <c r="AD50" s="205"/>
      <c r="AE50" s="205"/>
      <c r="AF50" s="205"/>
      <c r="AG50" s="205" t="s">
        <v>131</v>
      </c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outlineLevel="2" x14ac:dyDescent="0.2">
      <c r="A51" s="212"/>
      <c r="B51" s="213"/>
      <c r="C51" s="247" t="s">
        <v>192</v>
      </c>
      <c r="D51" s="216"/>
      <c r="E51" s="217">
        <v>620</v>
      </c>
      <c r="F51" s="215"/>
      <c r="G51" s="215"/>
      <c r="H51" s="215"/>
      <c r="I51" s="215"/>
      <c r="J51" s="215"/>
      <c r="K51" s="215"/>
      <c r="L51" s="215"/>
      <c r="M51" s="215"/>
      <c r="N51" s="214"/>
      <c r="O51" s="214"/>
      <c r="P51" s="214"/>
      <c r="Q51" s="214"/>
      <c r="R51" s="215"/>
      <c r="S51" s="215"/>
      <c r="T51" s="215"/>
      <c r="U51" s="215"/>
      <c r="V51" s="215"/>
      <c r="W51" s="215"/>
      <c r="X51" s="215"/>
      <c r="Y51" s="215"/>
      <c r="Z51" s="205"/>
      <c r="AA51" s="205"/>
      <c r="AB51" s="205"/>
      <c r="AC51" s="205"/>
      <c r="AD51" s="205"/>
      <c r="AE51" s="205"/>
      <c r="AF51" s="205"/>
      <c r="AG51" s="205" t="s">
        <v>135</v>
      </c>
      <c r="AH51" s="205">
        <v>0</v>
      </c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</row>
    <row r="52" spans="1:60" outlineLevel="1" x14ac:dyDescent="0.2">
      <c r="A52" s="226">
        <v>18</v>
      </c>
      <c r="B52" s="227" t="s">
        <v>193</v>
      </c>
      <c r="C52" s="245" t="s">
        <v>194</v>
      </c>
      <c r="D52" s="228" t="s">
        <v>178</v>
      </c>
      <c r="E52" s="229">
        <v>42.5</v>
      </c>
      <c r="F52" s="230"/>
      <c r="G52" s="231">
        <f>ROUND(E52*F52,2)</f>
        <v>0</v>
      </c>
      <c r="H52" s="230"/>
      <c r="I52" s="231">
        <f>ROUND(E52*H52,2)</f>
        <v>0</v>
      </c>
      <c r="J52" s="230"/>
      <c r="K52" s="231">
        <f>ROUND(E52*J52,2)</f>
        <v>0</v>
      </c>
      <c r="L52" s="231">
        <v>21</v>
      </c>
      <c r="M52" s="231">
        <f>G52*(1+L52/100)</f>
        <v>0</v>
      </c>
      <c r="N52" s="229">
        <v>0</v>
      </c>
      <c r="O52" s="229">
        <f>ROUND(E52*N52,2)</f>
        <v>0</v>
      </c>
      <c r="P52" s="229">
        <v>0.22</v>
      </c>
      <c r="Q52" s="229">
        <f>ROUND(E52*P52,2)</f>
        <v>9.35</v>
      </c>
      <c r="R52" s="231" t="s">
        <v>191</v>
      </c>
      <c r="S52" s="231" t="s">
        <v>128</v>
      </c>
      <c r="T52" s="232" t="s">
        <v>128</v>
      </c>
      <c r="U52" s="215">
        <v>0.375</v>
      </c>
      <c r="V52" s="215">
        <f>ROUND(E52*U52,2)</f>
        <v>15.94</v>
      </c>
      <c r="W52" s="215"/>
      <c r="X52" s="215" t="s">
        <v>129</v>
      </c>
      <c r="Y52" s="215" t="s">
        <v>130</v>
      </c>
      <c r="Z52" s="205"/>
      <c r="AA52" s="205"/>
      <c r="AB52" s="205"/>
      <c r="AC52" s="205"/>
      <c r="AD52" s="205"/>
      <c r="AE52" s="205"/>
      <c r="AF52" s="205"/>
      <c r="AG52" s="205" t="s">
        <v>131</v>
      </c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outlineLevel="2" x14ac:dyDescent="0.2">
      <c r="A53" s="212"/>
      <c r="B53" s="213"/>
      <c r="C53" s="247" t="s">
        <v>195</v>
      </c>
      <c r="D53" s="216"/>
      <c r="E53" s="217">
        <v>42.5</v>
      </c>
      <c r="F53" s="215"/>
      <c r="G53" s="215"/>
      <c r="H53" s="215"/>
      <c r="I53" s="215"/>
      <c r="J53" s="215"/>
      <c r="K53" s="215"/>
      <c r="L53" s="215"/>
      <c r="M53" s="215"/>
      <c r="N53" s="214"/>
      <c r="O53" s="214"/>
      <c r="P53" s="214"/>
      <c r="Q53" s="214"/>
      <c r="R53" s="215"/>
      <c r="S53" s="215"/>
      <c r="T53" s="215"/>
      <c r="U53" s="215"/>
      <c r="V53" s="215"/>
      <c r="W53" s="215"/>
      <c r="X53" s="215"/>
      <c r="Y53" s="215"/>
      <c r="Z53" s="205"/>
      <c r="AA53" s="205"/>
      <c r="AB53" s="205"/>
      <c r="AC53" s="205"/>
      <c r="AD53" s="205"/>
      <c r="AE53" s="205"/>
      <c r="AF53" s="205"/>
      <c r="AG53" s="205" t="s">
        <v>135</v>
      </c>
      <c r="AH53" s="205">
        <v>0</v>
      </c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</row>
    <row r="54" spans="1:60" outlineLevel="1" x14ac:dyDescent="0.2">
      <c r="A54" s="226">
        <v>19</v>
      </c>
      <c r="B54" s="227" t="s">
        <v>196</v>
      </c>
      <c r="C54" s="245" t="s">
        <v>197</v>
      </c>
      <c r="D54" s="228" t="s">
        <v>178</v>
      </c>
      <c r="E54" s="229">
        <v>425</v>
      </c>
      <c r="F54" s="230"/>
      <c r="G54" s="231">
        <f>ROUND(E54*F54,2)</f>
        <v>0</v>
      </c>
      <c r="H54" s="230"/>
      <c r="I54" s="231">
        <f>ROUND(E54*H54,2)</f>
        <v>0</v>
      </c>
      <c r="J54" s="230"/>
      <c r="K54" s="231">
        <f>ROUND(E54*J54,2)</f>
        <v>0</v>
      </c>
      <c r="L54" s="231">
        <v>21</v>
      </c>
      <c r="M54" s="231">
        <f>G54*(1+L54/100)</f>
        <v>0</v>
      </c>
      <c r="N54" s="229">
        <v>0</v>
      </c>
      <c r="O54" s="229">
        <f>ROUND(E54*N54,2)</f>
        <v>0</v>
      </c>
      <c r="P54" s="229">
        <v>0.33</v>
      </c>
      <c r="Q54" s="229">
        <f>ROUND(E54*P54,2)</f>
        <v>140.25</v>
      </c>
      <c r="R54" s="231" t="s">
        <v>191</v>
      </c>
      <c r="S54" s="231" t="s">
        <v>128</v>
      </c>
      <c r="T54" s="232" t="s">
        <v>128</v>
      </c>
      <c r="U54" s="215">
        <v>0.113</v>
      </c>
      <c r="V54" s="215">
        <f>ROUND(E54*U54,2)</f>
        <v>48.03</v>
      </c>
      <c r="W54" s="215"/>
      <c r="X54" s="215" t="s">
        <v>129</v>
      </c>
      <c r="Y54" s="215" t="s">
        <v>130</v>
      </c>
      <c r="Z54" s="205"/>
      <c r="AA54" s="205"/>
      <c r="AB54" s="205"/>
      <c r="AC54" s="205"/>
      <c r="AD54" s="205"/>
      <c r="AE54" s="205"/>
      <c r="AF54" s="205"/>
      <c r="AG54" s="205" t="s">
        <v>131</v>
      </c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</row>
    <row r="55" spans="1:60" outlineLevel="2" x14ac:dyDescent="0.2">
      <c r="A55" s="212"/>
      <c r="B55" s="213"/>
      <c r="C55" s="247" t="s">
        <v>198</v>
      </c>
      <c r="D55" s="216"/>
      <c r="E55" s="217">
        <v>425</v>
      </c>
      <c r="F55" s="215"/>
      <c r="G55" s="215"/>
      <c r="H55" s="215"/>
      <c r="I55" s="215"/>
      <c r="J55" s="215"/>
      <c r="K55" s="215"/>
      <c r="L55" s="215"/>
      <c r="M55" s="215"/>
      <c r="N55" s="214"/>
      <c r="O55" s="214"/>
      <c r="P55" s="214"/>
      <c r="Q55" s="214"/>
      <c r="R55" s="215"/>
      <c r="S55" s="215"/>
      <c r="T55" s="215"/>
      <c r="U55" s="215"/>
      <c r="V55" s="215"/>
      <c r="W55" s="215"/>
      <c r="X55" s="215"/>
      <c r="Y55" s="215"/>
      <c r="Z55" s="205"/>
      <c r="AA55" s="205"/>
      <c r="AB55" s="205"/>
      <c r="AC55" s="205"/>
      <c r="AD55" s="205"/>
      <c r="AE55" s="205"/>
      <c r="AF55" s="205"/>
      <c r="AG55" s="205" t="s">
        <v>135</v>
      </c>
      <c r="AH55" s="205">
        <v>0</v>
      </c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</row>
    <row r="56" spans="1:60" outlineLevel="1" x14ac:dyDescent="0.2">
      <c r="A56" s="226">
        <v>20</v>
      </c>
      <c r="B56" s="227" t="s">
        <v>199</v>
      </c>
      <c r="C56" s="245" t="s">
        <v>200</v>
      </c>
      <c r="D56" s="228" t="s">
        <v>201</v>
      </c>
      <c r="E56" s="229">
        <v>135</v>
      </c>
      <c r="F56" s="230"/>
      <c r="G56" s="231">
        <f>ROUND(E56*F56,2)</f>
        <v>0</v>
      </c>
      <c r="H56" s="230"/>
      <c r="I56" s="231">
        <f>ROUND(E56*H56,2)</f>
        <v>0</v>
      </c>
      <c r="J56" s="230"/>
      <c r="K56" s="231">
        <f>ROUND(E56*J56,2)</f>
        <v>0</v>
      </c>
      <c r="L56" s="231">
        <v>21</v>
      </c>
      <c r="M56" s="231">
        <f>G56*(1+L56/100)</f>
        <v>0</v>
      </c>
      <c r="N56" s="229">
        <v>0</v>
      </c>
      <c r="O56" s="229">
        <f>ROUND(E56*N56,2)</f>
        <v>0</v>
      </c>
      <c r="P56" s="229">
        <v>0.27</v>
      </c>
      <c r="Q56" s="229">
        <f>ROUND(E56*P56,2)</f>
        <v>36.450000000000003</v>
      </c>
      <c r="R56" s="231" t="s">
        <v>191</v>
      </c>
      <c r="S56" s="231" t="s">
        <v>128</v>
      </c>
      <c r="T56" s="232" t="s">
        <v>128</v>
      </c>
      <c r="U56" s="215">
        <v>0.123</v>
      </c>
      <c r="V56" s="215">
        <f>ROUND(E56*U56,2)</f>
        <v>16.61</v>
      </c>
      <c r="W56" s="215"/>
      <c r="X56" s="215" t="s">
        <v>129</v>
      </c>
      <c r="Y56" s="215" t="s">
        <v>130</v>
      </c>
      <c r="Z56" s="205"/>
      <c r="AA56" s="205"/>
      <c r="AB56" s="205"/>
      <c r="AC56" s="205"/>
      <c r="AD56" s="205"/>
      <c r="AE56" s="205"/>
      <c r="AF56" s="205"/>
      <c r="AG56" s="205" t="s">
        <v>131</v>
      </c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outlineLevel="2" x14ac:dyDescent="0.2">
      <c r="A57" s="212"/>
      <c r="B57" s="213"/>
      <c r="C57" s="246" t="s">
        <v>202</v>
      </c>
      <c r="D57" s="233"/>
      <c r="E57" s="233"/>
      <c r="F57" s="233"/>
      <c r="G57" s="233"/>
      <c r="H57" s="215"/>
      <c r="I57" s="215"/>
      <c r="J57" s="215"/>
      <c r="K57" s="215"/>
      <c r="L57" s="215"/>
      <c r="M57" s="215"/>
      <c r="N57" s="214"/>
      <c r="O57" s="214"/>
      <c r="P57" s="214"/>
      <c r="Q57" s="214"/>
      <c r="R57" s="215"/>
      <c r="S57" s="215"/>
      <c r="T57" s="215"/>
      <c r="U57" s="215"/>
      <c r="V57" s="215"/>
      <c r="W57" s="215"/>
      <c r="X57" s="215"/>
      <c r="Y57" s="215"/>
      <c r="Z57" s="205"/>
      <c r="AA57" s="205"/>
      <c r="AB57" s="205"/>
      <c r="AC57" s="205"/>
      <c r="AD57" s="205"/>
      <c r="AE57" s="205"/>
      <c r="AF57" s="205"/>
      <c r="AG57" s="205" t="s">
        <v>133</v>
      </c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34" t="str">
        <f>C57</f>
        <v>s vybouráním lože, s přemístěním hmot na skládku na vzdálenost do 3 m nebo naložením na dopravní prostředek</v>
      </c>
      <c r="BB57" s="205"/>
      <c r="BC57" s="205"/>
      <c r="BD57" s="205"/>
      <c r="BE57" s="205"/>
      <c r="BF57" s="205"/>
      <c r="BG57" s="205"/>
      <c r="BH57" s="205"/>
    </row>
    <row r="58" spans="1:60" outlineLevel="2" x14ac:dyDescent="0.2">
      <c r="A58" s="212"/>
      <c r="B58" s="213"/>
      <c r="C58" s="247" t="s">
        <v>203</v>
      </c>
      <c r="D58" s="216"/>
      <c r="E58" s="217">
        <v>135</v>
      </c>
      <c r="F58" s="215"/>
      <c r="G58" s="215"/>
      <c r="H58" s="215"/>
      <c r="I58" s="215"/>
      <c r="J58" s="215"/>
      <c r="K58" s="215"/>
      <c r="L58" s="215"/>
      <c r="M58" s="215"/>
      <c r="N58" s="214"/>
      <c r="O58" s="214"/>
      <c r="P58" s="214"/>
      <c r="Q58" s="214"/>
      <c r="R58" s="215"/>
      <c r="S58" s="215"/>
      <c r="T58" s="215"/>
      <c r="U58" s="215"/>
      <c r="V58" s="215"/>
      <c r="W58" s="215"/>
      <c r="X58" s="215"/>
      <c r="Y58" s="215"/>
      <c r="Z58" s="205"/>
      <c r="AA58" s="205"/>
      <c r="AB58" s="205"/>
      <c r="AC58" s="205"/>
      <c r="AD58" s="205"/>
      <c r="AE58" s="205"/>
      <c r="AF58" s="205"/>
      <c r="AG58" s="205" t="s">
        <v>135</v>
      </c>
      <c r="AH58" s="205">
        <v>0</v>
      </c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</row>
    <row r="59" spans="1:60" ht="21.4" outlineLevel="1" x14ac:dyDescent="0.2">
      <c r="A59" s="226">
        <v>21</v>
      </c>
      <c r="B59" s="227" t="s">
        <v>204</v>
      </c>
      <c r="C59" s="245" t="s">
        <v>205</v>
      </c>
      <c r="D59" s="228" t="s">
        <v>126</v>
      </c>
      <c r="E59" s="229">
        <v>115</v>
      </c>
      <c r="F59" s="230"/>
      <c r="G59" s="231">
        <f>ROUND(E59*F59,2)</f>
        <v>0</v>
      </c>
      <c r="H59" s="230"/>
      <c r="I59" s="231">
        <f>ROUND(E59*H59,2)</f>
        <v>0</v>
      </c>
      <c r="J59" s="230"/>
      <c r="K59" s="231">
        <f>ROUND(E59*J59,2)</f>
        <v>0</v>
      </c>
      <c r="L59" s="231">
        <v>21</v>
      </c>
      <c r="M59" s="231">
        <f>G59*(1+L59/100)</f>
        <v>0</v>
      </c>
      <c r="N59" s="229">
        <v>0</v>
      </c>
      <c r="O59" s="229">
        <f>ROUND(E59*N59,2)</f>
        <v>0</v>
      </c>
      <c r="P59" s="229">
        <v>2.4</v>
      </c>
      <c r="Q59" s="229">
        <f>ROUND(E59*P59,2)</f>
        <v>276</v>
      </c>
      <c r="R59" s="231" t="s">
        <v>127</v>
      </c>
      <c r="S59" s="231" t="s">
        <v>128</v>
      </c>
      <c r="T59" s="232" t="s">
        <v>128</v>
      </c>
      <c r="U59" s="215">
        <v>1.4</v>
      </c>
      <c r="V59" s="215">
        <f>ROUND(E59*U59,2)</f>
        <v>161</v>
      </c>
      <c r="W59" s="215"/>
      <c r="X59" s="215" t="s">
        <v>129</v>
      </c>
      <c r="Y59" s="215" t="s">
        <v>130</v>
      </c>
      <c r="Z59" s="205"/>
      <c r="AA59" s="205"/>
      <c r="AB59" s="205"/>
      <c r="AC59" s="205"/>
      <c r="AD59" s="205"/>
      <c r="AE59" s="205"/>
      <c r="AF59" s="205"/>
      <c r="AG59" s="205" t="s">
        <v>131</v>
      </c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 outlineLevel="2" x14ac:dyDescent="0.2">
      <c r="A60" s="212"/>
      <c r="B60" s="213"/>
      <c r="C60" s="246" t="s">
        <v>206</v>
      </c>
      <c r="D60" s="233"/>
      <c r="E60" s="233"/>
      <c r="F60" s="233"/>
      <c r="G60" s="233"/>
      <c r="H60" s="215"/>
      <c r="I60" s="215"/>
      <c r="J60" s="215"/>
      <c r="K60" s="215"/>
      <c r="L60" s="215"/>
      <c r="M60" s="215"/>
      <c r="N60" s="214"/>
      <c r="O60" s="214"/>
      <c r="P60" s="214"/>
      <c r="Q60" s="214"/>
      <c r="R60" s="215"/>
      <c r="S60" s="215"/>
      <c r="T60" s="215"/>
      <c r="U60" s="215"/>
      <c r="V60" s="215"/>
      <c r="W60" s="215"/>
      <c r="X60" s="215"/>
      <c r="Y60" s="215"/>
      <c r="Z60" s="205"/>
      <c r="AA60" s="205"/>
      <c r="AB60" s="205"/>
      <c r="AC60" s="205"/>
      <c r="AD60" s="205"/>
      <c r="AE60" s="205"/>
      <c r="AF60" s="205"/>
      <c r="AG60" s="205" t="s">
        <v>133</v>
      </c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</row>
    <row r="61" spans="1:60" outlineLevel="2" x14ac:dyDescent="0.2">
      <c r="A61" s="212"/>
      <c r="B61" s="213"/>
      <c r="C61" s="247" t="s">
        <v>207</v>
      </c>
      <c r="D61" s="216"/>
      <c r="E61" s="217">
        <v>115</v>
      </c>
      <c r="F61" s="215"/>
      <c r="G61" s="215"/>
      <c r="H61" s="215"/>
      <c r="I61" s="215"/>
      <c r="J61" s="215"/>
      <c r="K61" s="215"/>
      <c r="L61" s="215"/>
      <c r="M61" s="215"/>
      <c r="N61" s="214"/>
      <c r="O61" s="214"/>
      <c r="P61" s="214"/>
      <c r="Q61" s="214"/>
      <c r="R61" s="215"/>
      <c r="S61" s="215"/>
      <c r="T61" s="215"/>
      <c r="U61" s="215"/>
      <c r="V61" s="215"/>
      <c r="W61" s="215"/>
      <c r="X61" s="215"/>
      <c r="Y61" s="215"/>
      <c r="Z61" s="205"/>
      <c r="AA61" s="205"/>
      <c r="AB61" s="205"/>
      <c r="AC61" s="205"/>
      <c r="AD61" s="205"/>
      <c r="AE61" s="205"/>
      <c r="AF61" s="205"/>
      <c r="AG61" s="205" t="s">
        <v>135</v>
      </c>
      <c r="AH61" s="205">
        <v>0</v>
      </c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</row>
    <row r="62" spans="1:60" x14ac:dyDescent="0.2">
      <c r="A62" s="219" t="s">
        <v>122</v>
      </c>
      <c r="B62" s="220" t="s">
        <v>74</v>
      </c>
      <c r="C62" s="244" t="s">
        <v>75</v>
      </c>
      <c r="D62" s="221"/>
      <c r="E62" s="222"/>
      <c r="F62" s="223"/>
      <c r="G62" s="223">
        <f>SUMIF(AG63:AG80,"&lt;&gt;NOR",G63:G80)</f>
        <v>0</v>
      </c>
      <c r="H62" s="223"/>
      <c r="I62" s="223">
        <f>SUM(I63:I80)</f>
        <v>0</v>
      </c>
      <c r="J62" s="223"/>
      <c r="K62" s="223">
        <f>SUM(K63:K80)</f>
        <v>0</v>
      </c>
      <c r="L62" s="223"/>
      <c r="M62" s="223">
        <f>SUM(M63:M80)</f>
        <v>0</v>
      </c>
      <c r="N62" s="222"/>
      <c r="O62" s="222">
        <f>SUM(O63:O80)</f>
        <v>47.61</v>
      </c>
      <c r="P62" s="222"/>
      <c r="Q62" s="222">
        <f>SUM(Q63:Q80)</f>
        <v>0</v>
      </c>
      <c r="R62" s="223"/>
      <c r="S62" s="223"/>
      <c r="T62" s="224"/>
      <c r="U62" s="218"/>
      <c r="V62" s="218">
        <f>SUM(V63:V80)</f>
        <v>84.66</v>
      </c>
      <c r="W62" s="218"/>
      <c r="X62" s="218"/>
      <c r="Y62" s="218"/>
      <c r="AG62" t="s">
        <v>123</v>
      </c>
    </row>
    <row r="63" spans="1:60" outlineLevel="1" x14ac:dyDescent="0.2">
      <c r="A63" s="226">
        <v>22</v>
      </c>
      <c r="B63" s="227" t="s">
        <v>208</v>
      </c>
      <c r="C63" s="245" t="s">
        <v>209</v>
      </c>
      <c r="D63" s="228" t="s">
        <v>178</v>
      </c>
      <c r="E63" s="229">
        <v>285</v>
      </c>
      <c r="F63" s="230"/>
      <c r="G63" s="231">
        <f>ROUND(E63*F63,2)</f>
        <v>0</v>
      </c>
      <c r="H63" s="230"/>
      <c r="I63" s="231">
        <f>ROUND(E63*H63,2)</f>
        <v>0</v>
      </c>
      <c r="J63" s="230"/>
      <c r="K63" s="231">
        <f>ROUND(E63*J63,2)</f>
        <v>0</v>
      </c>
      <c r="L63" s="231">
        <v>21</v>
      </c>
      <c r="M63" s="231">
        <f>G63*(1+L63/100)</f>
        <v>0</v>
      </c>
      <c r="N63" s="229">
        <v>0</v>
      </c>
      <c r="O63" s="229">
        <f>ROUND(E63*N63,2)</f>
        <v>0</v>
      </c>
      <c r="P63" s="229">
        <v>0</v>
      </c>
      <c r="Q63" s="229">
        <f>ROUND(E63*P63,2)</f>
        <v>0</v>
      </c>
      <c r="R63" s="231" t="s">
        <v>210</v>
      </c>
      <c r="S63" s="231" t="s">
        <v>128</v>
      </c>
      <c r="T63" s="232" t="s">
        <v>128</v>
      </c>
      <c r="U63" s="215">
        <v>0.06</v>
      </c>
      <c r="V63" s="215">
        <f>ROUND(E63*U63,2)</f>
        <v>17.100000000000001</v>
      </c>
      <c r="W63" s="215"/>
      <c r="X63" s="215" t="s">
        <v>129</v>
      </c>
      <c r="Y63" s="215" t="s">
        <v>130</v>
      </c>
      <c r="Z63" s="205"/>
      <c r="AA63" s="205"/>
      <c r="AB63" s="205"/>
      <c r="AC63" s="205"/>
      <c r="AD63" s="205"/>
      <c r="AE63" s="205"/>
      <c r="AF63" s="205"/>
      <c r="AG63" s="205" t="s">
        <v>131</v>
      </c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</row>
    <row r="64" spans="1:60" outlineLevel="2" x14ac:dyDescent="0.2">
      <c r="A64" s="212"/>
      <c r="B64" s="213"/>
      <c r="C64" s="246" t="s">
        <v>211</v>
      </c>
      <c r="D64" s="233"/>
      <c r="E64" s="233"/>
      <c r="F64" s="233"/>
      <c r="G64" s="233"/>
      <c r="H64" s="215"/>
      <c r="I64" s="215"/>
      <c r="J64" s="215"/>
      <c r="K64" s="215"/>
      <c r="L64" s="215"/>
      <c r="M64" s="215"/>
      <c r="N64" s="214"/>
      <c r="O64" s="214"/>
      <c r="P64" s="214"/>
      <c r="Q64" s="214"/>
      <c r="R64" s="215"/>
      <c r="S64" s="215"/>
      <c r="T64" s="215"/>
      <c r="U64" s="215"/>
      <c r="V64" s="215"/>
      <c r="W64" s="215"/>
      <c r="X64" s="215"/>
      <c r="Y64" s="215"/>
      <c r="Z64" s="205"/>
      <c r="AA64" s="205"/>
      <c r="AB64" s="205"/>
      <c r="AC64" s="205"/>
      <c r="AD64" s="205"/>
      <c r="AE64" s="205"/>
      <c r="AF64" s="205"/>
      <c r="AG64" s="205" t="s">
        <v>133</v>
      </c>
      <c r="AH64" s="205"/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</row>
    <row r="65" spans="1:60" outlineLevel="2" x14ac:dyDescent="0.2">
      <c r="A65" s="212"/>
      <c r="B65" s="213"/>
      <c r="C65" s="247" t="s">
        <v>212</v>
      </c>
      <c r="D65" s="216"/>
      <c r="E65" s="217">
        <v>285</v>
      </c>
      <c r="F65" s="215"/>
      <c r="G65" s="215"/>
      <c r="H65" s="215"/>
      <c r="I65" s="215"/>
      <c r="J65" s="215"/>
      <c r="K65" s="215"/>
      <c r="L65" s="215"/>
      <c r="M65" s="215"/>
      <c r="N65" s="214"/>
      <c r="O65" s="214"/>
      <c r="P65" s="214"/>
      <c r="Q65" s="214"/>
      <c r="R65" s="215"/>
      <c r="S65" s="215"/>
      <c r="T65" s="215"/>
      <c r="U65" s="215"/>
      <c r="V65" s="215"/>
      <c r="W65" s="215"/>
      <c r="X65" s="215"/>
      <c r="Y65" s="215"/>
      <c r="Z65" s="205"/>
      <c r="AA65" s="205"/>
      <c r="AB65" s="205"/>
      <c r="AC65" s="205"/>
      <c r="AD65" s="205"/>
      <c r="AE65" s="205"/>
      <c r="AF65" s="205"/>
      <c r="AG65" s="205" t="s">
        <v>135</v>
      </c>
      <c r="AH65" s="205">
        <v>0</v>
      </c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</row>
    <row r="66" spans="1:60" outlineLevel="1" x14ac:dyDescent="0.2">
      <c r="A66" s="226">
        <v>23</v>
      </c>
      <c r="B66" s="227" t="s">
        <v>213</v>
      </c>
      <c r="C66" s="245" t="s">
        <v>214</v>
      </c>
      <c r="D66" s="228" t="s">
        <v>178</v>
      </c>
      <c r="E66" s="229">
        <v>285</v>
      </c>
      <c r="F66" s="230"/>
      <c r="G66" s="231">
        <f>ROUND(E66*F66,2)</f>
        <v>0</v>
      </c>
      <c r="H66" s="230"/>
      <c r="I66" s="231">
        <f>ROUND(E66*H66,2)</f>
        <v>0</v>
      </c>
      <c r="J66" s="230"/>
      <c r="K66" s="231">
        <f>ROUND(E66*J66,2)</f>
        <v>0</v>
      </c>
      <c r="L66" s="231">
        <v>21</v>
      </c>
      <c r="M66" s="231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31" t="s">
        <v>127</v>
      </c>
      <c r="S66" s="231" t="s">
        <v>128</v>
      </c>
      <c r="T66" s="232" t="s">
        <v>128</v>
      </c>
      <c r="U66" s="215">
        <v>1.2999999999999999E-2</v>
      </c>
      <c r="V66" s="215">
        <f>ROUND(E66*U66,2)</f>
        <v>3.71</v>
      </c>
      <c r="W66" s="215"/>
      <c r="X66" s="215" t="s">
        <v>129</v>
      </c>
      <c r="Y66" s="215" t="s">
        <v>130</v>
      </c>
      <c r="Z66" s="205"/>
      <c r="AA66" s="205"/>
      <c r="AB66" s="205"/>
      <c r="AC66" s="205"/>
      <c r="AD66" s="205"/>
      <c r="AE66" s="205"/>
      <c r="AF66" s="205"/>
      <c r="AG66" s="205" t="s">
        <v>131</v>
      </c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</row>
    <row r="67" spans="1:60" outlineLevel="2" x14ac:dyDescent="0.2">
      <c r="A67" s="212"/>
      <c r="B67" s="213"/>
      <c r="C67" s="246" t="s">
        <v>179</v>
      </c>
      <c r="D67" s="233"/>
      <c r="E67" s="233"/>
      <c r="F67" s="233"/>
      <c r="G67" s="233"/>
      <c r="H67" s="215"/>
      <c r="I67" s="215"/>
      <c r="J67" s="215"/>
      <c r="K67" s="215"/>
      <c r="L67" s="215"/>
      <c r="M67" s="215"/>
      <c r="N67" s="214"/>
      <c r="O67" s="214"/>
      <c r="P67" s="214"/>
      <c r="Q67" s="214"/>
      <c r="R67" s="215"/>
      <c r="S67" s="215"/>
      <c r="T67" s="215"/>
      <c r="U67" s="215"/>
      <c r="V67" s="215"/>
      <c r="W67" s="215"/>
      <c r="X67" s="215"/>
      <c r="Y67" s="215"/>
      <c r="Z67" s="205"/>
      <c r="AA67" s="205"/>
      <c r="AB67" s="205"/>
      <c r="AC67" s="205"/>
      <c r="AD67" s="205"/>
      <c r="AE67" s="205"/>
      <c r="AF67" s="205"/>
      <c r="AG67" s="205" t="s">
        <v>133</v>
      </c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</row>
    <row r="68" spans="1:60" outlineLevel="2" x14ac:dyDescent="0.2">
      <c r="A68" s="212"/>
      <c r="B68" s="213"/>
      <c r="C68" s="247" t="s">
        <v>212</v>
      </c>
      <c r="D68" s="216"/>
      <c r="E68" s="217">
        <v>285</v>
      </c>
      <c r="F68" s="215"/>
      <c r="G68" s="215"/>
      <c r="H68" s="215"/>
      <c r="I68" s="215"/>
      <c r="J68" s="215"/>
      <c r="K68" s="215"/>
      <c r="L68" s="215"/>
      <c r="M68" s="215"/>
      <c r="N68" s="214"/>
      <c r="O68" s="214"/>
      <c r="P68" s="214"/>
      <c r="Q68" s="214"/>
      <c r="R68" s="215"/>
      <c r="S68" s="215"/>
      <c r="T68" s="215"/>
      <c r="U68" s="215"/>
      <c r="V68" s="215"/>
      <c r="W68" s="215"/>
      <c r="X68" s="215"/>
      <c r="Y68" s="215"/>
      <c r="Z68" s="205"/>
      <c r="AA68" s="205"/>
      <c r="AB68" s="205"/>
      <c r="AC68" s="205"/>
      <c r="AD68" s="205"/>
      <c r="AE68" s="205"/>
      <c r="AF68" s="205"/>
      <c r="AG68" s="205" t="s">
        <v>135</v>
      </c>
      <c r="AH68" s="205">
        <v>0</v>
      </c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</row>
    <row r="69" spans="1:60" outlineLevel="1" x14ac:dyDescent="0.2">
      <c r="A69" s="226">
        <v>24</v>
      </c>
      <c r="B69" s="227" t="s">
        <v>215</v>
      </c>
      <c r="C69" s="245" t="s">
        <v>216</v>
      </c>
      <c r="D69" s="228" t="s">
        <v>126</v>
      </c>
      <c r="E69" s="229">
        <v>1</v>
      </c>
      <c r="F69" s="230"/>
      <c r="G69" s="231">
        <f>ROUND(E69*F69,2)</f>
        <v>0</v>
      </c>
      <c r="H69" s="230"/>
      <c r="I69" s="231">
        <f>ROUND(E69*H69,2)</f>
        <v>0</v>
      </c>
      <c r="J69" s="230"/>
      <c r="K69" s="231">
        <f>ROUND(E69*J69,2)</f>
        <v>0</v>
      </c>
      <c r="L69" s="231">
        <v>21</v>
      </c>
      <c r="M69" s="231">
        <f>G69*(1+L69/100)</f>
        <v>0</v>
      </c>
      <c r="N69" s="229">
        <v>0</v>
      </c>
      <c r="O69" s="229">
        <f>ROUND(E69*N69,2)</f>
        <v>0</v>
      </c>
      <c r="P69" s="229">
        <v>0</v>
      </c>
      <c r="Q69" s="229">
        <f>ROUND(E69*P69,2)</f>
        <v>0</v>
      </c>
      <c r="R69" s="231" t="s">
        <v>210</v>
      </c>
      <c r="S69" s="231" t="s">
        <v>128</v>
      </c>
      <c r="T69" s="232" t="s">
        <v>128</v>
      </c>
      <c r="U69" s="215">
        <v>1.145</v>
      </c>
      <c r="V69" s="215">
        <f>ROUND(E69*U69,2)</f>
        <v>1.1499999999999999</v>
      </c>
      <c r="W69" s="215"/>
      <c r="X69" s="215" t="s">
        <v>129</v>
      </c>
      <c r="Y69" s="215" t="s">
        <v>130</v>
      </c>
      <c r="Z69" s="205"/>
      <c r="AA69" s="205"/>
      <c r="AB69" s="205"/>
      <c r="AC69" s="205"/>
      <c r="AD69" s="205"/>
      <c r="AE69" s="205"/>
      <c r="AF69" s="205"/>
      <c r="AG69" s="205" t="s">
        <v>131</v>
      </c>
      <c r="AH69" s="205"/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</row>
    <row r="70" spans="1:60" outlineLevel="2" x14ac:dyDescent="0.2">
      <c r="A70" s="212"/>
      <c r="B70" s="213"/>
      <c r="C70" s="246" t="s">
        <v>217</v>
      </c>
      <c r="D70" s="233"/>
      <c r="E70" s="233"/>
      <c r="F70" s="233"/>
      <c r="G70" s="233"/>
      <c r="H70" s="215"/>
      <c r="I70" s="215"/>
      <c r="J70" s="215"/>
      <c r="K70" s="215"/>
      <c r="L70" s="215"/>
      <c r="M70" s="215"/>
      <c r="N70" s="214"/>
      <c r="O70" s="214"/>
      <c r="P70" s="214"/>
      <c r="Q70" s="214"/>
      <c r="R70" s="215"/>
      <c r="S70" s="215"/>
      <c r="T70" s="215"/>
      <c r="U70" s="215"/>
      <c r="V70" s="215"/>
      <c r="W70" s="215"/>
      <c r="X70" s="215"/>
      <c r="Y70" s="215"/>
      <c r="Z70" s="205"/>
      <c r="AA70" s="205"/>
      <c r="AB70" s="205"/>
      <c r="AC70" s="205"/>
      <c r="AD70" s="205"/>
      <c r="AE70" s="205"/>
      <c r="AF70" s="205"/>
      <c r="AG70" s="205" t="s">
        <v>133</v>
      </c>
      <c r="AH70" s="205"/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</row>
    <row r="71" spans="1:60" outlineLevel="1" x14ac:dyDescent="0.2">
      <c r="A71" s="226">
        <v>25</v>
      </c>
      <c r="B71" s="227" t="s">
        <v>218</v>
      </c>
      <c r="C71" s="245" t="s">
        <v>219</v>
      </c>
      <c r="D71" s="228" t="s">
        <v>178</v>
      </c>
      <c r="E71" s="229">
        <v>285</v>
      </c>
      <c r="F71" s="230"/>
      <c r="G71" s="231">
        <f>ROUND(E71*F71,2)</f>
        <v>0</v>
      </c>
      <c r="H71" s="230"/>
      <c r="I71" s="231">
        <f>ROUND(E71*H71,2)</f>
        <v>0</v>
      </c>
      <c r="J71" s="230"/>
      <c r="K71" s="231">
        <f>ROUND(E71*J71,2)</f>
        <v>0</v>
      </c>
      <c r="L71" s="231">
        <v>21</v>
      </c>
      <c r="M71" s="231">
        <f>G71*(1+L71/100)</f>
        <v>0</v>
      </c>
      <c r="N71" s="229">
        <v>0</v>
      </c>
      <c r="O71" s="229">
        <f>ROUND(E71*N71,2)</f>
        <v>0</v>
      </c>
      <c r="P71" s="229">
        <v>0</v>
      </c>
      <c r="Q71" s="229">
        <f>ROUND(E71*P71,2)</f>
        <v>0</v>
      </c>
      <c r="R71" s="231" t="s">
        <v>127</v>
      </c>
      <c r="S71" s="231" t="s">
        <v>128</v>
      </c>
      <c r="T71" s="232" t="s">
        <v>128</v>
      </c>
      <c r="U71" s="215">
        <v>0.13</v>
      </c>
      <c r="V71" s="215">
        <f>ROUND(E71*U71,2)</f>
        <v>37.049999999999997</v>
      </c>
      <c r="W71" s="215"/>
      <c r="X71" s="215" t="s">
        <v>129</v>
      </c>
      <c r="Y71" s="215" t="s">
        <v>130</v>
      </c>
      <c r="Z71" s="205"/>
      <c r="AA71" s="205"/>
      <c r="AB71" s="205"/>
      <c r="AC71" s="205"/>
      <c r="AD71" s="205"/>
      <c r="AE71" s="205"/>
      <c r="AF71" s="205"/>
      <c r="AG71" s="205" t="s">
        <v>131</v>
      </c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</row>
    <row r="72" spans="1:60" outlineLevel="2" x14ac:dyDescent="0.2">
      <c r="A72" s="212"/>
      <c r="B72" s="213"/>
      <c r="C72" s="246" t="s">
        <v>220</v>
      </c>
      <c r="D72" s="233"/>
      <c r="E72" s="233"/>
      <c r="F72" s="233"/>
      <c r="G72" s="233"/>
      <c r="H72" s="215"/>
      <c r="I72" s="215"/>
      <c r="J72" s="215"/>
      <c r="K72" s="215"/>
      <c r="L72" s="215"/>
      <c r="M72" s="215"/>
      <c r="N72" s="214"/>
      <c r="O72" s="214"/>
      <c r="P72" s="214"/>
      <c r="Q72" s="214"/>
      <c r="R72" s="215"/>
      <c r="S72" s="215"/>
      <c r="T72" s="215"/>
      <c r="U72" s="215"/>
      <c r="V72" s="215"/>
      <c r="W72" s="215"/>
      <c r="X72" s="215"/>
      <c r="Y72" s="215"/>
      <c r="Z72" s="205"/>
      <c r="AA72" s="205"/>
      <c r="AB72" s="205"/>
      <c r="AC72" s="205"/>
      <c r="AD72" s="205"/>
      <c r="AE72" s="205"/>
      <c r="AF72" s="205"/>
      <c r="AG72" s="205" t="s">
        <v>133</v>
      </c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34" t="str">
        <f>C72</f>
        <v>s případným nutným přemístěním hromad nebo dočasných skládek na místo potřeby ze vzdálenosti do 30 m, v rovině nebo ve svahu do 1 : 5,</v>
      </c>
      <c r="BB72" s="205"/>
      <c r="BC72" s="205"/>
      <c r="BD72" s="205"/>
      <c r="BE72" s="205"/>
      <c r="BF72" s="205"/>
      <c r="BG72" s="205"/>
      <c r="BH72" s="205"/>
    </row>
    <row r="73" spans="1:60" outlineLevel="2" x14ac:dyDescent="0.2">
      <c r="A73" s="212"/>
      <c r="B73" s="213"/>
      <c r="C73" s="247" t="s">
        <v>212</v>
      </c>
      <c r="D73" s="216"/>
      <c r="E73" s="217">
        <v>285</v>
      </c>
      <c r="F73" s="215"/>
      <c r="G73" s="215"/>
      <c r="H73" s="215"/>
      <c r="I73" s="215"/>
      <c r="J73" s="215"/>
      <c r="K73" s="215"/>
      <c r="L73" s="215"/>
      <c r="M73" s="215"/>
      <c r="N73" s="214"/>
      <c r="O73" s="214"/>
      <c r="P73" s="214"/>
      <c r="Q73" s="214"/>
      <c r="R73" s="215"/>
      <c r="S73" s="215"/>
      <c r="T73" s="215"/>
      <c r="U73" s="215"/>
      <c r="V73" s="215"/>
      <c r="W73" s="215"/>
      <c r="X73" s="215"/>
      <c r="Y73" s="215"/>
      <c r="Z73" s="205"/>
      <c r="AA73" s="205"/>
      <c r="AB73" s="205"/>
      <c r="AC73" s="205"/>
      <c r="AD73" s="205"/>
      <c r="AE73" s="205"/>
      <c r="AF73" s="205"/>
      <c r="AG73" s="205" t="s">
        <v>135</v>
      </c>
      <c r="AH73" s="205">
        <v>0</v>
      </c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</row>
    <row r="74" spans="1:60" outlineLevel="1" x14ac:dyDescent="0.2">
      <c r="A74" s="226">
        <v>26</v>
      </c>
      <c r="B74" s="227" t="s">
        <v>221</v>
      </c>
      <c r="C74" s="245" t="s">
        <v>222</v>
      </c>
      <c r="D74" s="228" t="s">
        <v>178</v>
      </c>
      <c r="E74" s="229">
        <v>285</v>
      </c>
      <c r="F74" s="230"/>
      <c r="G74" s="231">
        <f>ROUND(E74*F74,2)</f>
        <v>0</v>
      </c>
      <c r="H74" s="230"/>
      <c r="I74" s="231">
        <f>ROUND(E74*H74,2)</f>
        <v>0</v>
      </c>
      <c r="J74" s="230"/>
      <c r="K74" s="231">
        <f>ROUND(E74*J74,2)</f>
        <v>0</v>
      </c>
      <c r="L74" s="231">
        <v>21</v>
      </c>
      <c r="M74" s="231">
        <f>G74*(1+L74/100)</f>
        <v>0</v>
      </c>
      <c r="N74" s="229">
        <v>0</v>
      </c>
      <c r="O74" s="229">
        <f>ROUND(E74*N74,2)</f>
        <v>0</v>
      </c>
      <c r="P74" s="229">
        <v>0</v>
      </c>
      <c r="Q74" s="229">
        <f>ROUND(E74*P74,2)</f>
        <v>0</v>
      </c>
      <c r="R74" s="231" t="s">
        <v>210</v>
      </c>
      <c r="S74" s="231" t="s">
        <v>128</v>
      </c>
      <c r="T74" s="232" t="s">
        <v>128</v>
      </c>
      <c r="U74" s="215">
        <v>0.09</v>
      </c>
      <c r="V74" s="215">
        <f>ROUND(E74*U74,2)</f>
        <v>25.65</v>
      </c>
      <c r="W74" s="215"/>
      <c r="X74" s="215" t="s">
        <v>129</v>
      </c>
      <c r="Y74" s="215" t="s">
        <v>130</v>
      </c>
      <c r="Z74" s="205"/>
      <c r="AA74" s="205"/>
      <c r="AB74" s="205"/>
      <c r="AC74" s="205"/>
      <c r="AD74" s="205"/>
      <c r="AE74" s="205"/>
      <c r="AF74" s="205"/>
      <c r="AG74" s="205" t="s">
        <v>131</v>
      </c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</row>
    <row r="75" spans="1:60" outlineLevel="2" x14ac:dyDescent="0.2">
      <c r="A75" s="212"/>
      <c r="B75" s="213"/>
      <c r="C75" s="246" t="s">
        <v>223</v>
      </c>
      <c r="D75" s="233"/>
      <c r="E75" s="233"/>
      <c r="F75" s="233"/>
      <c r="G75" s="233"/>
      <c r="H75" s="215"/>
      <c r="I75" s="215"/>
      <c r="J75" s="215"/>
      <c r="K75" s="215"/>
      <c r="L75" s="215"/>
      <c r="M75" s="215"/>
      <c r="N75" s="214"/>
      <c r="O75" s="214"/>
      <c r="P75" s="214"/>
      <c r="Q75" s="214"/>
      <c r="R75" s="215"/>
      <c r="S75" s="215"/>
      <c r="T75" s="215"/>
      <c r="U75" s="215"/>
      <c r="V75" s="215"/>
      <c r="W75" s="215"/>
      <c r="X75" s="215"/>
      <c r="Y75" s="215"/>
      <c r="Z75" s="205"/>
      <c r="AA75" s="205"/>
      <c r="AB75" s="205"/>
      <c r="AC75" s="205"/>
      <c r="AD75" s="205"/>
      <c r="AE75" s="205"/>
      <c r="AF75" s="205"/>
      <c r="AG75" s="205" t="s">
        <v>133</v>
      </c>
      <c r="AH75" s="205"/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</row>
    <row r="76" spans="1:60" outlineLevel="2" x14ac:dyDescent="0.2">
      <c r="A76" s="212"/>
      <c r="B76" s="213"/>
      <c r="C76" s="247" t="s">
        <v>212</v>
      </c>
      <c r="D76" s="216"/>
      <c r="E76" s="217">
        <v>285</v>
      </c>
      <c r="F76" s="215"/>
      <c r="G76" s="215"/>
      <c r="H76" s="215"/>
      <c r="I76" s="215"/>
      <c r="J76" s="215"/>
      <c r="K76" s="215"/>
      <c r="L76" s="215"/>
      <c r="M76" s="215"/>
      <c r="N76" s="214"/>
      <c r="O76" s="214"/>
      <c r="P76" s="214"/>
      <c r="Q76" s="214"/>
      <c r="R76" s="215"/>
      <c r="S76" s="215"/>
      <c r="T76" s="215"/>
      <c r="U76" s="215"/>
      <c r="V76" s="215"/>
      <c r="W76" s="215"/>
      <c r="X76" s="215"/>
      <c r="Y76" s="215"/>
      <c r="Z76" s="205"/>
      <c r="AA76" s="205"/>
      <c r="AB76" s="205"/>
      <c r="AC76" s="205"/>
      <c r="AD76" s="205"/>
      <c r="AE76" s="205"/>
      <c r="AF76" s="205"/>
      <c r="AG76" s="205" t="s">
        <v>135</v>
      </c>
      <c r="AH76" s="205">
        <v>0</v>
      </c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</row>
    <row r="77" spans="1:60" outlineLevel="1" x14ac:dyDescent="0.2">
      <c r="A77" s="226">
        <v>27</v>
      </c>
      <c r="B77" s="227" t="s">
        <v>224</v>
      </c>
      <c r="C77" s="245" t="s">
        <v>225</v>
      </c>
      <c r="D77" s="228" t="s">
        <v>226</v>
      </c>
      <c r="E77" s="229">
        <v>7.125</v>
      </c>
      <c r="F77" s="230"/>
      <c r="G77" s="231">
        <f>ROUND(E77*F77,2)</f>
        <v>0</v>
      </c>
      <c r="H77" s="230"/>
      <c r="I77" s="231">
        <f>ROUND(E77*H77,2)</f>
        <v>0</v>
      </c>
      <c r="J77" s="230"/>
      <c r="K77" s="231">
        <f>ROUND(E77*J77,2)</f>
        <v>0</v>
      </c>
      <c r="L77" s="231">
        <v>21</v>
      </c>
      <c r="M77" s="231">
        <f>G77*(1+L77/100)</f>
        <v>0</v>
      </c>
      <c r="N77" s="229">
        <v>1E-3</v>
      </c>
      <c r="O77" s="229">
        <f>ROUND(E77*N77,2)</f>
        <v>0.01</v>
      </c>
      <c r="P77" s="229">
        <v>0</v>
      </c>
      <c r="Q77" s="229">
        <f>ROUND(E77*P77,2)</f>
        <v>0</v>
      </c>
      <c r="R77" s="231" t="s">
        <v>185</v>
      </c>
      <c r="S77" s="231" t="s">
        <v>128</v>
      </c>
      <c r="T77" s="232" t="s">
        <v>128</v>
      </c>
      <c r="U77" s="215">
        <v>0</v>
      </c>
      <c r="V77" s="215">
        <f>ROUND(E77*U77,2)</f>
        <v>0</v>
      </c>
      <c r="W77" s="215"/>
      <c r="X77" s="215" t="s">
        <v>186</v>
      </c>
      <c r="Y77" s="215" t="s">
        <v>130</v>
      </c>
      <c r="Z77" s="205"/>
      <c r="AA77" s="205"/>
      <c r="AB77" s="205"/>
      <c r="AC77" s="205"/>
      <c r="AD77" s="205"/>
      <c r="AE77" s="205"/>
      <c r="AF77" s="205"/>
      <c r="AG77" s="205" t="s">
        <v>187</v>
      </c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</row>
    <row r="78" spans="1:60" outlineLevel="2" x14ac:dyDescent="0.2">
      <c r="A78" s="212"/>
      <c r="B78" s="213"/>
      <c r="C78" s="247" t="s">
        <v>227</v>
      </c>
      <c r="D78" s="216"/>
      <c r="E78" s="217">
        <v>7.125</v>
      </c>
      <c r="F78" s="215"/>
      <c r="G78" s="215"/>
      <c r="H78" s="215"/>
      <c r="I78" s="215"/>
      <c r="J78" s="215"/>
      <c r="K78" s="215"/>
      <c r="L78" s="215"/>
      <c r="M78" s="215"/>
      <c r="N78" s="214"/>
      <c r="O78" s="214"/>
      <c r="P78" s="214"/>
      <c r="Q78" s="214"/>
      <c r="R78" s="215"/>
      <c r="S78" s="215"/>
      <c r="T78" s="215"/>
      <c r="U78" s="215"/>
      <c r="V78" s="215"/>
      <c r="W78" s="215"/>
      <c r="X78" s="215"/>
      <c r="Y78" s="215"/>
      <c r="Z78" s="205"/>
      <c r="AA78" s="205"/>
      <c r="AB78" s="205"/>
      <c r="AC78" s="205"/>
      <c r="AD78" s="205"/>
      <c r="AE78" s="205"/>
      <c r="AF78" s="205"/>
      <c r="AG78" s="205" t="s">
        <v>135</v>
      </c>
      <c r="AH78" s="205">
        <v>0</v>
      </c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</row>
    <row r="79" spans="1:60" outlineLevel="1" x14ac:dyDescent="0.2">
      <c r="A79" s="226">
        <v>28</v>
      </c>
      <c r="B79" s="227" t="s">
        <v>228</v>
      </c>
      <c r="C79" s="245" t="s">
        <v>229</v>
      </c>
      <c r="D79" s="228" t="s">
        <v>126</v>
      </c>
      <c r="E79" s="229">
        <v>28.5</v>
      </c>
      <c r="F79" s="230"/>
      <c r="G79" s="231">
        <f>ROUND(E79*F79,2)</f>
        <v>0</v>
      </c>
      <c r="H79" s="230"/>
      <c r="I79" s="231">
        <f>ROUND(E79*H79,2)</f>
        <v>0</v>
      </c>
      <c r="J79" s="230"/>
      <c r="K79" s="231">
        <f>ROUND(E79*J79,2)</f>
        <v>0</v>
      </c>
      <c r="L79" s="231">
        <v>21</v>
      </c>
      <c r="M79" s="231">
        <f>G79*(1+L79/100)</f>
        <v>0</v>
      </c>
      <c r="N79" s="229">
        <v>1.67</v>
      </c>
      <c r="O79" s="229">
        <f>ROUND(E79*N79,2)</f>
        <v>47.6</v>
      </c>
      <c r="P79" s="229">
        <v>0</v>
      </c>
      <c r="Q79" s="229">
        <f>ROUND(E79*P79,2)</f>
        <v>0</v>
      </c>
      <c r="R79" s="231"/>
      <c r="S79" s="231" t="s">
        <v>230</v>
      </c>
      <c r="T79" s="232" t="s">
        <v>231</v>
      </c>
      <c r="U79" s="215">
        <v>0</v>
      </c>
      <c r="V79" s="215">
        <f>ROUND(E79*U79,2)</f>
        <v>0</v>
      </c>
      <c r="W79" s="215"/>
      <c r="X79" s="215" t="s">
        <v>186</v>
      </c>
      <c r="Y79" s="215" t="s">
        <v>130</v>
      </c>
      <c r="Z79" s="205"/>
      <c r="AA79" s="205"/>
      <c r="AB79" s="205"/>
      <c r="AC79" s="205"/>
      <c r="AD79" s="205"/>
      <c r="AE79" s="205"/>
      <c r="AF79" s="205"/>
      <c r="AG79" s="205" t="s">
        <v>187</v>
      </c>
      <c r="AH79" s="205"/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</row>
    <row r="80" spans="1:60" outlineLevel="2" x14ac:dyDescent="0.2">
      <c r="A80" s="212"/>
      <c r="B80" s="213"/>
      <c r="C80" s="247" t="s">
        <v>232</v>
      </c>
      <c r="D80" s="216"/>
      <c r="E80" s="217">
        <v>28.5</v>
      </c>
      <c r="F80" s="215"/>
      <c r="G80" s="215"/>
      <c r="H80" s="215"/>
      <c r="I80" s="215"/>
      <c r="J80" s="215"/>
      <c r="K80" s="215"/>
      <c r="L80" s="215"/>
      <c r="M80" s="215"/>
      <c r="N80" s="214"/>
      <c r="O80" s="214"/>
      <c r="P80" s="214"/>
      <c r="Q80" s="214"/>
      <c r="R80" s="215"/>
      <c r="S80" s="215"/>
      <c r="T80" s="215"/>
      <c r="U80" s="215"/>
      <c r="V80" s="215"/>
      <c r="W80" s="215"/>
      <c r="X80" s="215"/>
      <c r="Y80" s="215"/>
      <c r="Z80" s="205"/>
      <c r="AA80" s="205"/>
      <c r="AB80" s="205"/>
      <c r="AC80" s="205"/>
      <c r="AD80" s="205"/>
      <c r="AE80" s="205"/>
      <c r="AF80" s="205"/>
      <c r="AG80" s="205" t="s">
        <v>135</v>
      </c>
      <c r="AH80" s="205">
        <v>0</v>
      </c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</row>
    <row r="81" spans="1:60" x14ac:dyDescent="0.2">
      <c r="A81" s="219" t="s">
        <v>122</v>
      </c>
      <c r="B81" s="220" t="s">
        <v>78</v>
      </c>
      <c r="C81" s="244" t="s">
        <v>79</v>
      </c>
      <c r="D81" s="221"/>
      <c r="E81" s="222"/>
      <c r="F81" s="223"/>
      <c r="G81" s="223">
        <f>SUMIF(AG82:AG122,"&lt;&gt;NOR",G82:G122)</f>
        <v>0</v>
      </c>
      <c r="H81" s="223"/>
      <c r="I81" s="223">
        <f>SUM(I82:I122)</f>
        <v>0</v>
      </c>
      <c r="J81" s="223"/>
      <c r="K81" s="223">
        <f>SUM(K82:K122)</f>
        <v>0</v>
      </c>
      <c r="L81" s="223"/>
      <c r="M81" s="223">
        <f>SUM(M82:M122)</f>
        <v>0</v>
      </c>
      <c r="N81" s="222"/>
      <c r="O81" s="222">
        <f>SUM(O82:O122)</f>
        <v>3297.8300000000004</v>
      </c>
      <c r="P81" s="222"/>
      <c r="Q81" s="222">
        <f>SUM(Q82:Q122)</f>
        <v>0</v>
      </c>
      <c r="R81" s="223"/>
      <c r="S81" s="223"/>
      <c r="T81" s="224"/>
      <c r="U81" s="218"/>
      <c r="V81" s="218">
        <f>SUM(V82:V122)</f>
        <v>986.64999999999986</v>
      </c>
      <c r="W81" s="218"/>
      <c r="X81" s="218"/>
      <c r="Y81" s="218"/>
      <c r="AG81" t="s">
        <v>123</v>
      </c>
    </row>
    <row r="82" spans="1:60" outlineLevel="1" x14ac:dyDescent="0.2">
      <c r="A82" s="226">
        <v>29</v>
      </c>
      <c r="B82" s="227" t="s">
        <v>233</v>
      </c>
      <c r="C82" s="245" t="s">
        <v>234</v>
      </c>
      <c r="D82" s="228" t="s">
        <v>178</v>
      </c>
      <c r="E82" s="229">
        <v>2410</v>
      </c>
      <c r="F82" s="230"/>
      <c r="G82" s="231">
        <f>ROUND(E82*F82,2)</f>
        <v>0</v>
      </c>
      <c r="H82" s="230"/>
      <c r="I82" s="231">
        <f>ROUND(E82*H82,2)</f>
        <v>0</v>
      </c>
      <c r="J82" s="230"/>
      <c r="K82" s="231">
        <f>ROUND(E82*J82,2)</f>
        <v>0</v>
      </c>
      <c r="L82" s="231">
        <v>21</v>
      </c>
      <c r="M82" s="231">
        <f>G82*(1+L82/100)</f>
        <v>0</v>
      </c>
      <c r="N82" s="229">
        <v>5.0000000000000001E-4</v>
      </c>
      <c r="O82" s="229">
        <f>ROUND(E82*N82,2)</f>
        <v>1.21</v>
      </c>
      <c r="P82" s="229">
        <v>0</v>
      </c>
      <c r="Q82" s="229">
        <f>ROUND(E82*P82,2)</f>
        <v>0</v>
      </c>
      <c r="R82" s="231" t="s">
        <v>235</v>
      </c>
      <c r="S82" s="231" t="s">
        <v>128</v>
      </c>
      <c r="T82" s="232" t="s">
        <v>128</v>
      </c>
      <c r="U82" s="215">
        <v>0.09</v>
      </c>
      <c r="V82" s="215">
        <f>ROUND(E82*U82,2)</f>
        <v>216.9</v>
      </c>
      <c r="W82" s="215"/>
      <c r="X82" s="215" t="s">
        <v>129</v>
      </c>
      <c r="Y82" s="215" t="s">
        <v>130</v>
      </c>
      <c r="Z82" s="205"/>
      <c r="AA82" s="205"/>
      <c r="AB82" s="205"/>
      <c r="AC82" s="205"/>
      <c r="AD82" s="205"/>
      <c r="AE82" s="205"/>
      <c r="AF82" s="205"/>
      <c r="AG82" s="205" t="s">
        <v>131</v>
      </c>
      <c r="AH82" s="205"/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</row>
    <row r="83" spans="1:60" outlineLevel="2" x14ac:dyDescent="0.2">
      <c r="A83" s="212"/>
      <c r="B83" s="213"/>
      <c r="C83" s="247" t="s">
        <v>236</v>
      </c>
      <c r="D83" s="216"/>
      <c r="E83" s="217">
        <v>2410</v>
      </c>
      <c r="F83" s="215"/>
      <c r="G83" s="215"/>
      <c r="H83" s="215"/>
      <c r="I83" s="215"/>
      <c r="J83" s="215"/>
      <c r="K83" s="215"/>
      <c r="L83" s="215"/>
      <c r="M83" s="215"/>
      <c r="N83" s="214"/>
      <c r="O83" s="214"/>
      <c r="P83" s="214"/>
      <c r="Q83" s="214"/>
      <c r="R83" s="215"/>
      <c r="S83" s="215"/>
      <c r="T83" s="215"/>
      <c r="U83" s="215"/>
      <c r="V83" s="215"/>
      <c r="W83" s="215"/>
      <c r="X83" s="215"/>
      <c r="Y83" s="215"/>
      <c r="Z83" s="205"/>
      <c r="AA83" s="205"/>
      <c r="AB83" s="205"/>
      <c r="AC83" s="205"/>
      <c r="AD83" s="205"/>
      <c r="AE83" s="205"/>
      <c r="AF83" s="205"/>
      <c r="AG83" s="205" t="s">
        <v>135</v>
      </c>
      <c r="AH83" s="205">
        <v>0</v>
      </c>
      <c r="AI83" s="205"/>
      <c r="AJ83" s="205"/>
      <c r="AK83" s="205"/>
      <c r="AL83" s="205"/>
      <c r="AM83" s="205"/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205"/>
      <c r="AZ83" s="205"/>
      <c r="BA83" s="205"/>
      <c r="BB83" s="205"/>
      <c r="BC83" s="205"/>
      <c r="BD83" s="205"/>
      <c r="BE83" s="205"/>
      <c r="BF83" s="205"/>
      <c r="BG83" s="205"/>
      <c r="BH83" s="205"/>
    </row>
    <row r="84" spans="1:60" outlineLevel="1" x14ac:dyDescent="0.2">
      <c r="A84" s="226">
        <v>30</v>
      </c>
      <c r="B84" s="227" t="s">
        <v>237</v>
      </c>
      <c r="C84" s="245" t="s">
        <v>238</v>
      </c>
      <c r="D84" s="228" t="s">
        <v>178</v>
      </c>
      <c r="E84" s="229">
        <v>6.5</v>
      </c>
      <c r="F84" s="230"/>
      <c r="G84" s="231">
        <f>ROUND(E84*F84,2)</f>
        <v>0</v>
      </c>
      <c r="H84" s="230"/>
      <c r="I84" s="231">
        <f>ROUND(E84*H84,2)</f>
        <v>0</v>
      </c>
      <c r="J84" s="230"/>
      <c r="K84" s="231">
        <f>ROUND(E84*J84,2)</f>
        <v>0</v>
      </c>
      <c r="L84" s="231">
        <v>21</v>
      </c>
      <c r="M84" s="231">
        <f>G84*(1+L84/100)</f>
        <v>0</v>
      </c>
      <c r="N84" s="229">
        <v>0.34499999999999997</v>
      </c>
      <c r="O84" s="229">
        <f>ROUND(E84*N84,2)</f>
        <v>2.2400000000000002</v>
      </c>
      <c r="P84" s="229">
        <v>0</v>
      </c>
      <c r="Q84" s="229">
        <f>ROUND(E84*P84,2)</f>
        <v>0</v>
      </c>
      <c r="R84" s="231" t="s">
        <v>191</v>
      </c>
      <c r="S84" s="231" t="s">
        <v>128</v>
      </c>
      <c r="T84" s="232" t="s">
        <v>128</v>
      </c>
      <c r="U84" s="215">
        <v>2.5999999999999999E-2</v>
      </c>
      <c r="V84" s="215">
        <f>ROUND(E84*U84,2)</f>
        <v>0.17</v>
      </c>
      <c r="W84" s="215"/>
      <c r="X84" s="215" t="s">
        <v>129</v>
      </c>
      <c r="Y84" s="215" t="s">
        <v>130</v>
      </c>
      <c r="Z84" s="205"/>
      <c r="AA84" s="205"/>
      <c r="AB84" s="205"/>
      <c r="AC84" s="205"/>
      <c r="AD84" s="205"/>
      <c r="AE84" s="205"/>
      <c r="AF84" s="205"/>
      <c r="AG84" s="205" t="s">
        <v>131</v>
      </c>
      <c r="AH84" s="205"/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5"/>
      <c r="BD84" s="205"/>
      <c r="BE84" s="205"/>
      <c r="BF84" s="205"/>
      <c r="BG84" s="205"/>
      <c r="BH84" s="205"/>
    </row>
    <row r="85" spans="1:60" outlineLevel="2" x14ac:dyDescent="0.2">
      <c r="A85" s="212"/>
      <c r="B85" s="213"/>
      <c r="C85" s="247" t="s">
        <v>239</v>
      </c>
      <c r="D85" s="216"/>
      <c r="E85" s="217">
        <v>6.5</v>
      </c>
      <c r="F85" s="215"/>
      <c r="G85" s="215"/>
      <c r="H85" s="215"/>
      <c r="I85" s="215"/>
      <c r="J85" s="215"/>
      <c r="K85" s="215"/>
      <c r="L85" s="215"/>
      <c r="M85" s="215"/>
      <c r="N85" s="214"/>
      <c r="O85" s="214"/>
      <c r="P85" s="214"/>
      <c r="Q85" s="214"/>
      <c r="R85" s="215"/>
      <c r="S85" s="215"/>
      <c r="T85" s="215"/>
      <c r="U85" s="215"/>
      <c r="V85" s="215"/>
      <c r="W85" s="215"/>
      <c r="X85" s="215"/>
      <c r="Y85" s="215"/>
      <c r="Z85" s="205"/>
      <c r="AA85" s="205"/>
      <c r="AB85" s="205"/>
      <c r="AC85" s="205"/>
      <c r="AD85" s="205"/>
      <c r="AE85" s="205"/>
      <c r="AF85" s="205"/>
      <c r="AG85" s="205" t="s">
        <v>135</v>
      </c>
      <c r="AH85" s="205">
        <v>0</v>
      </c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205"/>
      <c r="AW85" s="205"/>
      <c r="AX85" s="205"/>
      <c r="AY85" s="205"/>
      <c r="AZ85" s="205"/>
      <c r="BA85" s="205"/>
      <c r="BB85" s="205"/>
      <c r="BC85" s="205"/>
      <c r="BD85" s="205"/>
      <c r="BE85" s="205"/>
      <c r="BF85" s="205"/>
      <c r="BG85" s="205"/>
      <c r="BH85" s="205"/>
    </row>
    <row r="86" spans="1:60" outlineLevel="1" x14ac:dyDescent="0.2">
      <c r="A86" s="226">
        <v>31</v>
      </c>
      <c r="B86" s="227" t="s">
        <v>240</v>
      </c>
      <c r="C86" s="245" t="s">
        <v>241</v>
      </c>
      <c r="D86" s="228" t="s">
        <v>178</v>
      </c>
      <c r="E86" s="229">
        <v>100</v>
      </c>
      <c r="F86" s="230"/>
      <c r="G86" s="231">
        <f>ROUND(E86*F86,2)</f>
        <v>0</v>
      </c>
      <c r="H86" s="230"/>
      <c r="I86" s="231">
        <f>ROUND(E86*H86,2)</f>
        <v>0</v>
      </c>
      <c r="J86" s="230"/>
      <c r="K86" s="231">
        <f>ROUND(E86*J86,2)</f>
        <v>0</v>
      </c>
      <c r="L86" s="231">
        <v>21</v>
      </c>
      <c r="M86" s="231">
        <f>G86*(1+L86/100)</f>
        <v>0</v>
      </c>
      <c r="N86" s="229">
        <v>0.46</v>
      </c>
      <c r="O86" s="229">
        <f>ROUND(E86*N86,2)</f>
        <v>46</v>
      </c>
      <c r="P86" s="229">
        <v>0</v>
      </c>
      <c r="Q86" s="229">
        <f>ROUND(E86*P86,2)</f>
        <v>0</v>
      </c>
      <c r="R86" s="231" t="s">
        <v>191</v>
      </c>
      <c r="S86" s="231" t="s">
        <v>128</v>
      </c>
      <c r="T86" s="232" t="s">
        <v>128</v>
      </c>
      <c r="U86" s="215">
        <v>2.9000000000000001E-2</v>
      </c>
      <c r="V86" s="215">
        <f>ROUND(E86*U86,2)</f>
        <v>2.9</v>
      </c>
      <c r="W86" s="215"/>
      <c r="X86" s="215" t="s">
        <v>129</v>
      </c>
      <c r="Y86" s="215" t="s">
        <v>130</v>
      </c>
      <c r="Z86" s="205"/>
      <c r="AA86" s="205"/>
      <c r="AB86" s="205"/>
      <c r="AC86" s="205"/>
      <c r="AD86" s="205"/>
      <c r="AE86" s="205"/>
      <c r="AF86" s="205"/>
      <c r="AG86" s="205" t="s">
        <v>131</v>
      </c>
      <c r="AH86" s="205"/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205"/>
      <c r="AW86" s="205"/>
      <c r="AX86" s="205"/>
      <c r="AY86" s="205"/>
      <c r="AZ86" s="205"/>
      <c r="BA86" s="205"/>
      <c r="BB86" s="205"/>
      <c r="BC86" s="205"/>
      <c r="BD86" s="205"/>
      <c r="BE86" s="205"/>
      <c r="BF86" s="205"/>
      <c r="BG86" s="205"/>
      <c r="BH86" s="205"/>
    </row>
    <row r="87" spans="1:60" outlineLevel="2" x14ac:dyDescent="0.2">
      <c r="A87" s="212"/>
      <c r="B87" s="213"/>
      <c r="C87" s="247" t="s">
        <v>242</v>
      </c>
      <c r="D87" s="216"/>
      <c r="E87" s="217">
        <v>100</v>
      </c>
      <c r="F87" s="215"/>
      <c r="G87" s="215"/>
      <c r="H87" s="215"/>
      <c r="I87" s="215"/>
      <c r="J87" s="215"/>
      <c r="K87" s="215"/>
      <c r="L87" s="215"/>
      <c r="M87" s="215"/>
      <c r="N87" s="214"/>
      <c r="O87" s="214"/>
      <c r="P87" s="214"/>
      <c r="Q87" s="214"/>
      <c r="R87" s="215"/>
      <c r="S87" s="215"/>
      <c r="T87" s="215"/>
      <c r="U87" s="215"/>
      <c r="V87" s="215"/>
      <c r="W87" s="215"/>
      <c r="X87" s="215"/>
      <c r="Y87" s="215"/>
      <c r="Z87" s="205"/>
      <c r="AA87" s="205"/>
      <c r="AB87" s="205"/>
      <c r="AC87" s="205"/>
      <c r="AD87" s="205"/>
      <c r="AE87" s="205"/>
      <c r="AF87" s="205"/>
      <c r="AG87" s="205" t="s">
        <v>135</v>
      </c>
      <c r="AH87" s="205">
        <v>0</v>
      </c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205"/>
      <c r="AW87" s="205"/>
      <c r="AX87" s="205"/>
      <c r="AY87" s="205"/>
      <c r="AZ87" s="205"/>
      <c r="BA87" s="205"/>
      <c r="BB87" s="205"/>
      <c r="BC87" s="205"/>
      <c r="BD87" s="205"/>
      <c r="BE87" s="205"/>
      <c r="BF87" s="205"/>
      <c r="BG87" s="205"/>
      <c r="BH87" s="205"/>
    </row>
    <row r="88" spans="1:60" outlineLevel="1" x14ac:dyDescent="0.2">
      <c r="A88" s="226">
        <v>32</v>
      </c>
      <c r="B88" s="227" t="s">
        <v>243</v>
      </c>
      <c r="C88" s="245" t="s">
        <v>244</v>
      </c>
      <c r="D88" s="228" t="s">
        <v>178</v>
      </c>
      <c r="E88" s="229">
        <v>2280</v>
      </c>
      <c r="F88" s="230"/>
      <c r="G88" s="231">
        <f>ROUND(E88*F88,2)</f>
        <v>0</v>
      </c>
      <c r="H88" s="230"/>
      <c r="I88" s="231">
        <f>ROUND(E88*H88,2)</f>
        <v>0</v>
      </c>
      <c r="J88" s="230"/>
      <c r="K88" s="231">
        <f>ROUND(E88*J88,2)</f>
        <v>0</v>
      </c>
      <c r="L88" s="231">
        <v>21</v>
      </c>
      <c r="M88" s="231">
        <f>G88*(1+L88/100)</f>
        <v>0</v>
      </c>
      <c r="N88" s="229">
        <v>0.57499999999999996</v>
      </c>
      <c r="O88" s="229">
        <f>ROUND(E88*N88,2)</f>
        <v>1311</v>
      </c>
      <c r="P88" s="229">
        <v>0</v>
      </c>
      <c r="Q88" s="229">
        <f>ROUND(E88*P88,2)</f>
        <v>0</v>
      </c>
      <c r="R88" s="231" t="s">
        <v>191</v>
      </c>
      <c r="S88" s="231" t="s">
        <v>128</v>
      </c>
      <c r="T88" s="232" t="s">
        <v>128</v>
      </c>
      <c r="U88" s="215">
        <v>2.7E-2</v>
      </c>
      <c r="V88" s="215">
        <f>ROUND(E88*U88,2)</f>
        <v>61.56</v>
      </c>
      <c r="W88" s="215"/>
      <c r="X88" s="215" t="s">
        <v>129</v>
      </c>
      <c r="Y88" s="215" t="s">
        <v>130</v>
      </c>
      <c r="Z88" s="205"/>
      <c r="AA88" s="205"/>
      <c r="AB88" s="205"/>
      <c r="AC88" s="205"/>
      <c r="AD88" s="205"/>
      <c r="AE88" s="205"/>
      <c r="AF88" s="205"/>
      <c r="AG88" s="205" t="s">
        <v>131</v>
      </c>
      <c r="AH88" s="205"/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205"/>
      <c r="AW88" s="205"/>
      <c r="AX88" s="205"/>
      <c r="AY88" s="205"/>
      <c r="AZ88" s="205"/>
      <c r="BA88" s="205"/>
      <c r="BB88" s="205"/>
      <c r="BC88" s="205"/>
      <c r="BD88" s="205"/>
      <c r="BE88" s="205"/>
      <c r="BF88" s="205"/>
      <c r="BG88" s="205"/>
      <c r="BH88" s="205"/>
    </row>
    <row r="89" spans="1:60" outlineLevel="2" x14ac:dyDescent="0.2">
      <c r="A89" s="212"/>
      <c r="B89" s="213"/>
      <c r="C89" s="247" t="s">
        <v>245</v>
      </c>
      <c r="D89" s="216"/>
      <c r="E89" s="217">
        <v>2280</v>
      </c>
      <c r="F89" s="215"/>
      <c r="G89" s="215"/>
      <c r="H89" s="215"/>
      <c r="I89" s="215"/>
      <c r="J89" s="215"/>
      <c r="K89" s="215"/>
      <c r="L89" s="215"/>
      <c r="M89" s="215"/>
      <c r="N89" s="214"/>
      <c r="O89" s="214"/>
      <c r="P89" s="214"/>
      <c r="Q89" s="214"/>
      <c r="R89" s="215"/>
      <c r="S89" s="215"/>
      <c r="T89" s="215"/>
      <c r="U89" s="215"/>
      <c r="V89" s="215"/>
      <c r="W89" s="215"/>
      <c r="X89" s="215"/>
      <c r="Y89" s="215"/>
      <c r="Z89" s="205"/>
      <c r="AA89" s="205"/>
      <c r="AB89" s="205"/>
      <c r="AC89" s="205"/>
      <c r="AD89" s="205"/>
      <c r="AE89" s="205"/>
      <c r="AF89" s="205"/>
      <c r="AG89" s="205" t="s">
        <v>135</v>
      </c>
      <c r="AH89" s="205">
        <v>0</v>
      </c>
      <c r="AI89" s="205"/>
      <c r="AJ89" s="205"/>
      <c r="AK89" s="205"/>
      <c r="AL89" s="205"/>
      <c r="AM89" s="205"/>
      <c r="AN89" s="205"/>
      <c r="AO89" s="205"/>
      <c r="AP89" s="205"/>
      <c r="AQ89" s="205"/>
      <c r="AR89" s="205"/>
      <c r="AS89" s="205"/>
      <c r="AT89" s="205"/>
      <c r="AU89" s="205"/>
      <c r="AV89" s="205"/>
      <c r="AW89" s="205"/>
      <c r="AX89" s="205"/>
      <c r="AY89" s="205"/>
      <c r="AZ89" s="205"/>
      <c r="BA89" s="205"/>
      <c r="BB89" s="205"/>
      <c r="BC89" s="205"/>
      <c r="BD89" s="205"/>
      <c r="BE89" s="205"/>
      <c r="BF89" s="205"/>
      <c r="BG89" s="205"/>
      <c r="BH89" s="205"/>
    </row>
    <row r="90" spans="1:60" outlineLevel="1" x14ac:dyDescent="0.2">
      <c r="A90" s="226">
        <v>33</v>
      </c>
      <c r="B90" s="227" t="s">
        <v>246</v>
      </c>
      <c r="C90" s="245" t="s">
        <v>247</v>
      </c>
      <c r="D90" s="228" t="s">
        <v>178</v>
      </c>
      <c r="E90" s="229">
        <v>2280</v>
      </c>
      <c r="F90" s="230"/>
      <c r="G90" s="231">
        <f>ROUND(E90*F90,2)</f>
        <v>0</v>
      </c>
      <c r="H90" s="230"/>
      <c r="I90" s="231">
        <f>ROUND(E90*H90,2)</f>
        <v>0</v>
      </c>
      <c r="J90" s="230"/>
      <c r="K90" s="231">
        <f>ROUND(E90*J90,2)</f>
        <v>0</v>
      </c>
      <c r="L90" s="231">
        <v>21</v>
      </c>
      <c r="M90" s="231">
        <f>G90*(1+L90/100)</f>
        <v>0</v>
      </c>
      <c r="N90" s="229">
        <v>0.41810000000000003</v>
      </c>
      <c r="O90" s="229">
        <f>ROUND(E90*N90,2)</f>
        <v>953.27</v>
      </c>
      <c r="P90" s="229">
        <v>0</v>
      </c>
      <c r="Q90" s="229">
        <f>ROUND(E90*P90,2)</f>
        <v>0</v>
      </c>
      <c r="R90" s="231" t="s">
        <v>191</v>
      </c>
      <c r="S90" s="231" t="s">
        <v>128</v>
      </c>
      <c r="T90" s="232" t="s">
        <v>128</v>
      </c>
      <c r="U90" s="215">
        <v>3.5999999999999997E-2</v>
      </c>
      <c r="V90" s="215">
        <f>ROUND(E90*U90,2)</f>
        <v>82.08</v>
      </c>
      <c r="W90" s="215"/>
      <c r="X90" s="215" t="s">
        <v>129</v>
      </c>
      <c r="Y90" s="215" t="s">
        <v>130</v>
      </c>
      <c r="Z90" s="205"/>
      <c r="AA90" s="205"/>
      <c r="AB90" s="205"/>
      <c r="AC90" s="205"/>
      <c r="AD90" s="205"/>
      <c r="AE90" s="205"/>
      <c r="AF90" s="205"/>
      <c r="AG90" s="205" t="s">
        <v>131</v>
      </c>
      <c r="AH90" s="205"/>
      <c r="AI90" s="205"/>
      <c r="AJ90" s="205"/>
      <c r="AK90" s="205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205"/>
      <c r="AW90" s="205"/>
      <c r="AX90" s="205"/>
      <c r="AY90" s="205"/>
      <c r="AZ90" s="205"/>
      <c r="BA90" s="205"/>
      <c r="BB90" s="205"/>
      <c r="BC90" s="205"/>
      <c r="BD90" s="205"/>
      <c r="BE90" s="205"/>
      <c r="BF90" s="205"/>
      <c r="BG90" s="205"/>
      <c r="BH90" s="205"/>
    </row>
    <row r="91" spans="1:60" outlineLevel="2" x14ac:dyDescent="0.2">
      <c r="A91" s="212"/>
      <c r="B91" s="213"/>
      <c r="C91" s="246" t="s">
        <v>248</v>
      </c>
      <c r="D91" s="233"/>
      <c r="E91" s="233"/>
      <c r="F91" s="233"/>
      <c r="G91" s="233"/>
      <c r="H91" s="215"/>
      <c r="I91" s="215"/>
      <c r="J91" s="215"/>
      <c r="K91" s="215"/>
      <c r="L91" s="215"/>
      <c r="M91" s="215"/>
      <c r="N91" s="214"/>
      <c r="O91" s="214"/>
      <c r="P91" s="214"/>
      <c r="Q91" s="214"/>
      <c r="R91" s="215"/>
      <c r="S91" s="215"/>
      <c r="T91" s="215"/>
      <c r="U91" s="215"/>
      <c r="V91" s="215"/>
      <c r="W91" s="215"/>
      <c r="X91" s="215"/>
      <c r="Y91" s="215"/>
      <c r="Z91" s="205"/>
      <c r="AA91" s="205"/>
      <c r="AB91" s="205"/>
      <c r="AC91" s="205"/>
      <c r="AD91" s="205"/>
      <c r="AE91" s="205"/>
      <c r="AF91" s="205"/>
      <c r="AG91" s="205" t="s">
        <v>133</v>
      </c>
      <c r="AH91" s="205"/>
      <c r="AI91" s="205"/>
      <c r="AJ91" s="205"/>
      <c r="AK91" s="205"/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205"/>
      <c r="AW91" s="205"/>
      <c r="AX91" s="205"/>
      <c r="AY91" s="205"/>
      <c r="AZ91" s="205"/>
      <c r="BA91" s="205"/>
      <c r="BB91" s="205"/>
      <c r="BC91" s="205"/>
      <c r="BD91" s="205"/>
      <c r="BE91" s="205"/>
      <c r="BF91" s="205"/>
      <c r="BG91" s="205"/>
      <c r="BH91" s="205"/>
    </row>
    <row r="92" spans="1:60" outlineLevel="2" x14ac:dyDescent="0.2">
      <c r="A92" s="212"/>
      <c r="B92" s="213"/>
      <c r="C92" s="247" t="s">
        <v>245</v>
      </c>
      <c r="D92" s="216"/>
      <c r="E92" s="217">
        <v>2280</v>
      </c>
      <c r="F92" s="215"/>
      <c r="G92" s="215"/>
      <c r="H92" s="215"/>
      <c r="I92" s="215"/>
      <c r="J92" s="215"/>
      <c r="K92" s="215"/>
      <c r="L92" s="215"/>
      <c r="M92" s="215"/>
      <c r="N92" s="214"/>
      <c r="O92" s="214"/>
      <c r="P92" s="214"/>
      <c r="Q92" s="214"/>
      <c r="R92" s="215"/>
      <c r="S92" s="215"/>
      <c r="T92" s="215"/>
      <c r="U92" s="215"/>
      <c r="V92" s="215"/>
      <c r="W92" s="215"/>
      <c r="X92" s="215"/>
      <c r="Y92" s="215"/>
      <c r="Z92" s="205"/>
      <c r="AA92" s="205"/>
      <c r="AB92" s="205"/>
      <c r="AC92" s="205"/>
      <c r="AD92" s="205"/>
      <c r="AE92" s="205"/>
      <c r="AF92" s="205"/>
      <c r="AG92" s="205" t="s">
        <v>135</v>
      </c>
      <c r="AH92" s="205">
        <v>0</v>
      </c>
      <c r="AI92" s="205"/>
      <c r="AJ92" s="205"/>
      <c r="AK92" s="205"/>
      <c r="AL92" s="205"/>
      <c r="AM92" s="205"/>
      <c r="AN92" s="205"/>
      <c r="AO92" s="205"/>
      <c r="AP92" s="205"/>
      <c r="AQ92" s="205"/>
      <c r="AR92" s="205"/>
      <c r="AS92" s="205"/>
      <c r="AT92" s="205"/>
      <c r="AU92" s="205"/>
      <c r="AV92" s="205"/>
      <c r="AW92" s="205"/>
      <c r="AX92" s="205"/>
      <c r="AY92" s="205"/>
      <c r="AZ92" s="205"/>
      <c r="BA92" s="205"/>
      <c r="BB92" s="205"/>
      <c r="BC92" s="205"/>
      <c r="BD92" s="205"/>
      <c r="BE92" s="205"/>
      <c r="BF92" s="205"/>
      <c r="BG92" s="205"/>
      <c r="BH92" s="205"/>
    </row>
    <row r="93" spans="1:60" ht="21.4" outlineLevel="1" x14ac:dyDescent="0.2">
      <c r="A93" s="226">
        <v>34</v>
      </c>
      <c r="B93" s="227" t="s">
        <v>249</v>
      </c>
      <c r="C93" s="245" t="s">
        <v>250</v>
      </c>
      <c r="D93" s="228" t="s">
        <v>178</v>
      </c>
      <c r="E93" s="229">
        <v>2280</v>
      </c>
      <c r="F93" s="230"/>
      <c r="G93" s="231">
        <f>ROUND(E93*F93,2)</f>
        <v>0</v>
      </c>
      <c r="H93" s="230"/>
      <c r="I93" s="231">
        <f>ROUND(E93*H93,2)</f>
        <v>0</v>
      </c>
      <c r="J93" s="230"/>
      <c r="K93" s="231">
        <f>ROUND(E93*J93,2)</f>
        <v>0</v>
      </c>
      <c r="L93" s="231">
        <v>21</v>
      </c>
      <c r="M93" s="231">
        <f>G93*(1+L93/100)</f>
        <v>0</v>
      </c>
      <c r="N93" s="229">
        <v>0.13188</v>
      </c>
      <c r="O93" s="229">
        <f>ROUND(E93*N93,2)</f>
        <v>300.69</v>
      </c>
      <c r="P93" s="229">
        <v>0</v>
      </c>
      <c r="Q93" s="229">
        <f>ROUND(E93*P93,2)</f>
        <v>0</v>
      </c>
      <c r="R93" s="231" t="s">
        <v>191</v>
      </c>
      <c r="S93" s="231" t="s">
        <v>128</v>
      </c>
      <c r="T93" s="232" t="s">
        <v>128</v>
      </c>
      <c r="U93" s="215">
        <v>4.9000000000000002E-2</v>
      </c>
      <c r="V93" s="215">
        <f>ROUND(E93*U93,2)</f>
        <v>111.72</v>
      </c>
      <c r="W93" s="215"/>
      <c r="X93" s="215" t="s">
        <v>129</v>
      </c>
      <c r="Y93" s="215" t="s">
        <v>130</v>
      </c>
      <c r="Z93" s="205"/>
      <c r="AA93" s="205"/>
      <c r="AB93" s="205"/>
      <c r="AC93" s="205"/>
      <c r="AD93" s="205"/>
      <c r="AE93" s="205"/>
      <c r="AF93" s="205"/>
      <c r="AG93" s="205" t="s">
        <v>131</v>
      </c>
      <c r="AH93" s="205"/>
      <c r="AI93" s="205"/>
      <c r="AJ93" s="205"/>
      <c r="AK93" s="205"/>
      <c r="AL93" s="205"/>
      <c r="AM93" s="205"/>
      <c r="AN93" s="205"/>
      <c r="AO93" s="205"/>
      <c r="AP93" s="205"/>
      <c r="AQ93" s="205"/>
      <c r="AR93" s="205"/>
      <c r="AS93" s="205"/>
      <c r="AT93" s="205"/>
      <c r="AU93" s="205"/>
      <c r="AV93" s="205"/>
      <c r="AW93" s="205"/>
      <c r="AX93" s="205"/>
      <c r="AY93" s="205"/>
      <c r="AZ93" s="205"/>
      <c r="BA93" s="205"/>
      <c r="BB93" s="205"/>
      <c r="BC93" s="205"/>
      <c r="BD93" s="205"/>
      <c r="BE93" s="205"/>
      <c r="BF93" s="205"/>
      <c r="BG93" s="205"/>
      <c r="BH93" s="205"/>
    </row>
    <row r="94" spans="1:60" outlineLevel="2" x14ac:dyDescent="0.2">
      <c r="A94" s="212"/>
      <c r="B94" s="213"/>
      <c r="C94" s="246" t="s">
        <v>248</v>
      </c>
      <c r="D94" s="233"/>
      <c r="E94" s="233"/>
      <c r="F94" s="233"/>
      <c r="G94" s="233"/>
      <c r="H94" s="215"/>
      <c r="I94" s="215"/>
      <c r="J94" s="215"/>
      <c r="K94" s="215"/>
      <c r="L94" s="215"/>
      <c r="M94" s="215"/>
      <c r="N94" s="214"/>
      <c r="O94" s="214"/>
      <c r="P94" s="214"/>
      <c r="Q94" s="214"/>
      <c r="R94" s="215"/>
      <c r="S94" s="215"/>
      <c r="T94" s="215"/>
      <c r="U94" s="215"/>
      <c r="V94" s="215"/>
      <c r="W94" s="215"/>
      <c r="X94" s="215"/>
      <c r="Y94" s="215"/>
      <c r="Z94" s="205"/>
      <c r="AA94" s="205"/>
      <c r="AB94" s="205"/>
      <c r="AC94" s="205"/>
      <c r="AD94" s="205"/>
      <c r="AE94" s="205"/>
      <c r="AF94" s="205"/>
      <c r="AG94" s="205" t="s">
        <v>133</v>
      </c>
      <c r="AH94" s="205"/>
      <c r="AI94" s="205"/>
      <c r="AJ94" s="205"/>
      <c r="AK94" s="205"/>
      <c r="AL94" s="205"/>
      <c r="AM94" s="205"/>
      <c r="AN94" s="205"/>
      <c r="AO94" s="205"/>
      <c r="AP94" s="205"/>
      <c r="AQ94" s="205"/>
      <c r="AR94" s="205"/>
      <c r="AS94" s="205"/>
      <c r="AT94" s="205"/>
      <c r="AU94" s="205"/>
      <c r="AV94" s="205"/>
      <c r="AW94" s="205"/>
      <c r="AX94" s="205"/>
      <c r="AY94" s="205"/>
      <c r="AZ94" s="205"/>
      <c r="BA94" s="205"/>
      <c r="BB94" s="205"/>
      <c r="BC94" s="205"/>
      <c r="BD94" s="205"/>
      <c r="BE94" s="205"/>
      <c r="BF94" s="205"/>
      <c r="BG94" s="205"/>
      <c r="BH94" s="205"/>
    </row>
    <row r="95" spans="1:60" outlineLevel="2" x14ac:dyDescent="0.2">
      <c r="A95" s="212"/>
      <c r="B95" s="213"/>
      <c r="C95" s="247" t="s">
        <v>245</v>
      </c>
      <c r="D95" s="216"/>
      <c r="E95" s="217">
        <v>2280</v>
      </c>
      <c r="F95" s="215"/>
      <c r="G95" s="215"/>
      <c r="H95" s="215"/>
      <c r="I95" s="215"/>
      <c r="J95" s="215"/>
      <c r="K95" s="215"/>
      <c r="L95" s="215"/>
      <c r="M95" s="215"/>
      <c r="N95" s="214"/>
      <c r="O95" s="214"/>
      <c r="P95" s="214"/>
      <c r="Q95" s="214"/>
      <c r="R95" s="215"/>
      <c r="S95" s="215"/>
      <c r="T95" s="215"/>
      <c r="U95" s="215"/>
      <c r="V95" s="215"/>
      <c r="W95" s="215"/>
      <c r="X95" s="215"/>
      <c r="Y95" s="215"/>
      <c r="Z95" s="205"/>
      <c r="AA95" s="205"/>
      <c r="AB95" s="205"/>
      <c r="AC95" s="205"/>
      <c r="AD95" s="205"/>
      <c r="AE95" s="205"/>
      <c r="AF95" s="205"/>
      <c r="AG95" s="205" t="s">
        <v>135</v>
      </c>
      <c r="AH95" s="205">
        <v>0</v>
      </c>
      <c r="AI95" s="205"/>
      <c r="AJ95" s="205"/>
      <c r="AK95" s="205"/>
      <c r="AL95" s="205"/>
      <c r="AM95" s="205"/>
      <c r="AN95" s="205"/>
      <c r="AO95" s="205"/>
      <c r="AP95" s="205"/>
      <c r="AQ95" s="205"/>
      <c r="AR95" s="205"/>
      <c r="AS95" s="205"/>
      <c r="AT95" s="205"/>
      <c r="AU95" s="205"/>
      <c r="AV95" s="205"/>
      <c r="AW95" s="205"/>
      <c r="AX95" s="205"/>
      <c r="AY95" s="205"/>
      <c r="AZ95" s="205"/>
      <c r="BA95" s="205"/>
      <c r="BB95" s="205"/>
      <c r="BC95" s="205"/>
      <c r="BD95" s="205"/>
      <c r="BE95" s="205"/>
      <c r="BF95" s="205"/>
      <c r="BG95" s="205"/>
      <c r="BH95" s="205"/>
    </row>
    <row r="96" spans="1:60" ht="21.4" outlineLevel="1" x14ac:dyDescent="0.2">
      <c r="A96" s="226">
        <v>35</v>
      </c>
      <c r="B96" s="227" t="s">
        <v>251</v>
      </c>
      <c r="C96" s="245" t="s">
        <v>252</v>
      </c>
      <c r="D96" s="228" t="s">
        <v>178</v>
      </c>
      <c r="E96" s="229">
        <v>85</v>
      </c>
      <c r="F96" s="230"/>
      <c r="G96" s="231">
        <f>ROUND(E96*F96,2)</f>
        <v>0</v>
      </c>
      <c r="H96" s="230"/>
      <c r="I96" s="231">
        <f>ROUND(E96*H96,2)</f>
        <v>0</v>
      </c>
      <c r="J96" s="230"/>
      <c r="K96" s="231">
        <f>ROUND(E96*J96,2)</f>
        <v>0</v>
      </c>
      <c r="L96" s="231">
        <v>21</v>
      </c>
      <c r="M96" s="231">
        <f>G96*(1+L96/100)</f>
        <v>0</v>
      </c>
      <c r="N96" s="229">
        <v>0.10255</v>
      </c>
      <c r="O96" s="229">
        <f>ROUND(E96*N96,2)</f>
        <v>8.7200000000000006</v>
      </c>
      <c r="P96" s="229">
        <v>0</v>
      </c>
      <c r="Q96" s="229">
        <f>ROUND(E96*P96,2)</f>
        <v>0</v>
      </c>
      <c r="R96" s="231" t="s">
        <v>191</v>
      </c>
      <c r="S96" s="231" t="s">
        <v>128</v>
      </c>
      <c r="T96" s="232" t="s">
        <v>128</v>
      </c>
      <c r="U96" s="215">
        <v>0.19500000000000001</v>
      </c>
      <c r="V96" s="215">
        <f>ROUND(E96*U96,2)</f>
        <v>16.579999999999998</v>
      </c>
      <c r="W96" s="215"/>
      <c r="X96" s="215" t="s">
        <v>129</v>
      </c>
      <c r="Y96" s="215" t="s">
        <v>130</v>
      </c>
      <c r="Z96" s="205"/>
      <c r="AA96" s="205"/>
      <c r="AB96" s="205"/>
      <c r="AC96" s="205"/>
      <c r="AD96" s="205"/>
      <c r="AE96" s="205"/>
      <c r="AF96" s="205"/>
      <c r="AG96" s="205" t="s">
        <v>131</v>
      </c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205"/>
      <c r="AU96" s="205"/>
      <c r="AV96" s="205"/>
      <c r="AW96" s="205"/>
      <c r="AX96" s="205"/>
      <c r="AY96" s="205"/>
      <c r="AZ96" s="205"/>
      <c r="BA96" s="205"/>
      <c r="BB96" s="205"/>
      <c r="BC96" s="205"/>
      <c r="BD96" s="205"/>
      <c r="BE96" s="205"/>
      <c r="BF96" s="205"/>
      <c r="BG96" s="205"/>
      <c r="BH96" s="205"/>
    </row>
    <row r="97" spans="1:60" outlineLevel="2" x14ac:dyDescent="0.2">
      <c r="A97" s="212"/>
      <c r="B97" s="213"/>
      <c r="C97" s="247" t="s">
        <v>253</v>
      </c>
      <c r="D97" s="216"/>
      <c r="E97" s="217">
        <v>85</v>
      </c>
      <c r="F97" s="215"/>
      <c r="G97" s="215"/>
      <c r="H97" s="215"/>
      <c r="I97" s="215"/>
      <c r="J97" s="215"/>
      <c r="K97" s="215"/>
      <c r="L97" s="215"/>
      <c r="M97" s="215"/>
      <c r="N97" s="214"/>
      <c r="O97" s="214"/>
      <c r="P97" s="214"/>
      <c r="Q97" s="214"/>
      <c r="R97" s="215"/>
      <c r="S97" s="215"/>
      <c r="T97" s="215"/>
      <c r="U97" s="215"/>
      <c r="V97" s="215"/>
      <c r="W97" s="215"/>
      <c r="X97" s="215"/>
      <c r="Y97" s="215"/>
      <c r="Z97" s="205"/>
      <c r="AA97" s="205"/>
      <c r="AB97" s="205"/>
      <c r="AC97" s="205"/>
      <c r="AD97" s="205"/>
      <c r="AE97" s="205"/>
      <c r="AF97" s="205"/>
      <c r="AG97" s="205" t="s">
        <v>135</v>
      </c>
      <c r="AH97" s="205">
        <v>0</v>
      </c>
      <c r="AI97" s="205"/>
      <c r="AJ97" s="205"/>
      <c r="AK97" s="205"/>
      <c r="AL97" s="205"/>
      <c r="AM97" s="205"/>
      <c r="AN97" s="205"/>
      <c r="AO97" s="205"/>
      <c r="AP97" s="205"/>
      <c r="AQ97" s="205"/>
      <c r="AR97" s="205"/>
      <c r="AS97" s="205"/>
      <c r="AT97" s="205"/>
      <c r="AU97" s="205"/>
      <c r="AV97" s="205"/>
      <c r="AW97" s="205"/>
      <c r="AX97" s="205"/>
      <c r="AY97" s="205"/>
      <c r="AZ97" s="205"/>
      <c r="BA97" s="205"/>
      <c r="BB97" s="205"/>
      <c r="BC97" s="205"/>
      <c r="BD97" s="205"/>
      <c r="BE97" s="205"/>
      <c r="BF97" s="205"/>
      <c r="BG97" s="205"/>
      <c r="BH97" s="205"/>
    </row>
    <row r="98" spans="1:60" outlineLevel="1" x14ac:dyDescent="0.2">
      <c r="A98" s="226">
        <v>36</v>
      </c>
      <c r="B98" s="227" t="s">
        <v>254</v>
      </c>
      <c r="C98" s="245" t="s">
        <v>255</v>
      </c>
      <c r="D98" s="228" t="s">
        <v>178</v>
      </c>
      <c r="E98" s="229">
        <v>2280</v>
      </c>
      <c r="F98" s="230"/>
      <c r="G98" s="231">
        <f>ROUND(E98*F98,2)</f>
        <v>0</v>
      </c>
      <c r="H98" s="230"/>
      <c r="I98" s="231">
        <f>ROUND(E98*H98,2)</f>
        <v>0</v>
      </c>
      <c r="J98" s="230"/>
      <c r="K98" s="231">
        <f>ROUND(E98*J98,2)</f>
        <v>0</v>
      </c>
      <c r="L98" s="231">
        <v>21</v>
      </c>
      <c r="M98" s="231">
        <f>G98*(1+L98/100)</f>
        <v>0</v>
      </c>
      <c r="N98" s="229">
        <v>1.01E-3</v>
      </c>
      <c r="O98" s="229">
        <f>ROUND(E98*N98,2)</f>
        <v>2.2999999999999998</v>
      </c>
      <c r="P98" s="229">
        <v>0</v>
      </c>
      <c r="Q98" s="229">
        <f>ROUND(E98*P98,2)</f>
        <v>0</v>
      </c>
      <c r="R98" s="231" t="s">
        <v>191</v>
      </c>
      <c r="S98" s="231" t="s">
        <v>128</v>
      </c>
      <c r="T98" s="232" t="s">
        <v>128</v>
      </c>
      <c r="U98" s="215">
        <v>4.0000000000000001E-3</v>
      </c>
      <c r="V98" s="215">
        <f>ROUND(E98*U98,2)</f>
        <v>9.1199999999999992</v>
      </c>
      <c r="W98" s="215"/>
      <c r="X98" s="215" t="s">
        <v>129</v>
      </c>
      <c r="Y98" s="215" t="s">
        <v>130</v>
      </c>
      <c r="Z98" s="205"/>
      <c r="AA98" s="205"/>
      <c r="AB98" s="205"/>
      <c r="AC98" s="205"/>
      <c r="AD98" s="205"/>
      <c r="AE98" s="205"/>
      <c r="AF98" s="205"/>
      <c r="AG98" s="205" t="s">
        <v>131</v>
      </c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05"/>
      <c r="BB98" s="205"/>
      <c r="BC98" s="205"/>
      <c r="BD98" s="205"/>
      <c r="BE98" s="205"/>
      <c r="BF98" s="205"/>
      <c r="BG98" s="205"/>
      <c r="BH98" s="205"/>
    </row>
    <row r="99" spans="1:60" outlineLevel="2" x14ac:dyDescent="0.2">
      <c r="A99" s="212"/>
      <c r="B99" s="213"/>
      <c r="C99" s="247" t="s">
        <v>245</v>
      </c>
      <c r="D99" s="216"/>
      <c r="E99" s="217">
        <v>2280</v>
      </c>
      <c r="F99" s="215"/>
      <c r="G99" s="215"/>
      <c r="H99" s="215"/>
      <c r="I99" s="215"/>
      <c r="J99" s="215"/>
      <c r="K99" s="215"/>
      <c r="L99" s="215"/>
      <c r="M99" s="215"/>
      <c r="N99" s="214"/>
      <c r="O99" s="214"/>
      <c r="P99" s="214"/>
      <c r="Q99" s="214"/>
      <c r="R99" s="215"/>
      <c r="S99" s="215"/>
      <c r="T99" s="215"/>
      <c r="U99" s="215"/>
      <c r="V99" s="215"/>
      <c r="W99" s="215"/>
      <c r="X99" s="215"/>
      <c r="Y99" s="215"/>
      <c r="Z99" s="205"/>
      <c r="AA99" s="205"/>
      <c r="AB99" s="205"/>
      <c r="AC99" s="205"/>
      <c r="AD99" s="205"/>
      <c r="AE99" s="205"/>
      <c r="AF99" s="205"/>
      <c r="AG99" s="205" t="s">
        <v>135</v>
      </c>
      <c r="AH99" s="205">
        <v>0</v>
      </c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5"/>
      <c r="AT99" s="205"/>
      <c r="AU99" s="205"/>
      <c r="AV99" s="205"/>
      <c r="AW99" s="205"/>
      <c r="AX99" s="205"/>
      <c r="AY99" s="205"/>
      <c r="AZ99" s="205"/>
      <c r="BA99" s="205"/>
      <c r="BB99" s="205"/>
      <c r="BC99" s="205"/>
      <c r="BD99" s="205"/>
      <c r="BE99" s="205"/>
      <c r="BF99" s="205"/>
      <c r="BG99" s="205"/>
      <c r="BH99" s="205"/>
    </row>
    <row r="100" spans="1:60" outlineLevel="1" x14ac:dyDescent="0.2">
      <c r="A100" s="226">
        <v>37</v>
      </c>
      <c r="B100" s="227" t="s">
        <v>256</v>
      </c>
      <c r="C100" s="245" t="s">
        <v>257</v>
      </c>
      <c r="D100" s="228" t="s">
        <v>178</v>
      </c>
      <c r="E100" s="229">
        <v>6925</v>
      </c>
      <c r="F100" s="230"/>
      <c r="G100" s="231">
        <f>ROUND(E100*F100,2)</f>
        <v>0</v>
      </c>
      <c r="H100" s="230"/>
      <c r="I100" s="231">
        <f>ROUND(E100*H100,2)</f>
        <v>0</v>
      </c>
      <c r="J100" s="230"/>
      <c r="K100" s="231">
        <f>ROUND(E100*J100,2)</f>
        <v>0</v>
      </c>
      <c r="L100" s="231">
        <v>21</v>
      </c>
      <c r="M100" s="231">
        <f>G100*(1+L100/100)</f>
        <v>0</v>
      </c>
      <c r="N100" s="229">
        <v>2.9999999999999997E-4</v>
      </c>
      <c r="O100" s="229">
        <f>ROUND(E100*N100,2)</f>
        <v>2.08</v>
      </c>
      <c r="P100" s="229">
        <v>0</v>
      </c>
      <c r="Q100" s="229">
        <f>ROUND(E100*P100,2)</f>
        <v>0</v>
      </c>
      <c r="R100" s="231" t="s">
        <v>191</v>
      </c>
      <c r="S100" s="231" t="s">
        <v>128</v>
      </c>
      <c r="T100" s="232" t="s">
        <v>128</v>
      </c>
      <c r="U100" s="215">
        <v>2E-3</v>
      </c>
      <c r="V100" s="215">
        <f>ROUND(E100*U100,2)</f>
        <v>13.85</v>
      </c>
      <c r="W100" s="215"/>
      <c r="X100" s="215" t="s">
        <v>129</v>
      </c>
      <c r="Y100" s="215" t="s">
        <v>130</v>
      </c>
      <c r="Z100" s="205"/>
      <c r="AA100" s="205"/>
      <c r="AB100" s="205"/>
      <c r="AC100" s="205"/>
      <c r="AD100" s="205"/>
      <c r="AE100" s="205"/>
      <c r="AF100" s="205"/>
      <c r="AG100" s="205" t="s">
        <v>131</v>
      </c>
      <c r="AH100" s="205"/>
      <c r="AI100" s="205"/>
      <c r="AJ100" s="205"/>
      <c r="AK100" s="205"/>
      <c r="AL100" s="205"/>
      <c r="AM100" s="205"/>
      <c r="AN100" s="205"/>
      <c r="AO100" s="205"/>
      <c r="AP100" s="205"/>
      <c r="AQ100" s="205"/>
      <c r="AR100" s="205"/>
      <c r="AS100" s="205"/>
      <c r="AT100" s="205"/>
      <c r="AU100" s="205"/>
      <c r="AV100" s="205"/>
      <c r="AW100" s="205"/>
      <c r="AX100" s="205"/>
      <c r="AY100" s="205"/>
      <c r="AZ100" s="205"/>
      <c r="BA100" s="205"/>
      <c r="BB100" s="205"/>
      <c r="BC100" s="205"/>
      <c r="BD100" s="205"/>
      <c r="BE100" s="205"/>
      <c r="BF100" s="205"/>
      <c r="BG100" s="205"/>
      <c r="BH100" s="205"/>
    </row>
    <row r="101" spans="1:60" outlineLevel="2" x14ac:dyDescent="0.2">
      <c r="A101" s="212"/>
      <c r="B101" s="213"/>
      <c r="C101" s="246" t="s">
        <v>258</v>
      </c>
      <c r="D101" s="233"/>
      <c r="E101" s="233"/>
      <c r="F101" s="233"/>
      <c r="G101" s="233"/>
      <c r="H101" s="215"/>
      <c r="I101" s="215"/>
      <c r="J101" s="215"/>
      <c r="K101" s="215"/>
      <c r="L101" s="215"/>
      <c r="M101" s="215"/>
      <c r="N101" s="214"/>
      <c r="O101" s="214"/>
      <c r="P101" s="214"/>
      <c r="Q101" s="214"/>
      <c r="R101" s="215"/>
      <c r="S101" s="215"/>
      <c r="T101" s="215"/>
      <c r="U101" s="215"/>
      <c r="V101" s="215"/>
      <c r="W101" s="215"/>
      <c r="X101" s="215"/>
      <c r="Y101" s="215"/>
      <c r="Z101" s="205"/>
      <c r="AA101" s="205"/>
      <c r="AB101" s="205"/>
      <c r="AC101" s="205"/>
      <c r="AD101" s="205"/>
      <c r="AE101" s="205"/>
      <c r="AF101" s="205"/>
      <c r="AG101" s="205" t="s">
        <v>133</v>
      </c>
      <c r="AH101" s="205"/>
      <c r="AI101" s="205"/>
      <c r="AJ101" s="205"/>
      <c r="AK101" s="205"/>
      <c r="AL101" s="205"/>
      <c r="AM101" s="205"/>
      <c r="AN101" s="205"/>
      <c r="AO101" s="205"/>
      <c r="AP101" s="205"/>
      <c r="AQ101" s="20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205"/>
      <c r="BB101" s="205"/>
      <c r="BC101" s="205"/>
      <c r="BD101" s="205"/>
      <c r="BE101" s="205"/>
      <c r="BF101" s="205"/>
      <c r="BG101" s="205"/>
      <c r="BH101" s="205"/>
    </row>
    <row r="102" spans="1:60" outlineLevel="2" x14ac:dyDescent="0.2">
      <c r="A102" s="212"/>
      <c r="B102" s="213"/>
      <c r="C102" s="247" t="s">
        <v>259</v>
      </c>
      <c r="D102" s="216"/>
      <c r="E102" s="217">
        <v>6840</v>
      </c>
      <c r="F102" s="215"/>
      <c r="G102" s="215"/>
      <c r="H102" s="215"/>
      <c r="I102" s="215"/>
      <c r="J102" s="215"/>
      <c r="K102" s="215"/>
      <c r="L102" s="215"/>
      <c r="M102" s="215"/>
      <c r="N102" s="214"/>
      <c r="O102" s="214"/>
      <c r="P102" s="214"/>
      <c r="Q102" s="214"/>
      <c r="R102" s="215"/>
      <c r="S102" s="215"/>
      <c r="T102" s="215"/>
      <c r="U102" s="215"/>
      <c r="V102" s="215"/>
      <c r="W102" s="215"/>
      <c r="X102" s="215"/>
      <c r="Y102" s="215"/>
      <c r="Z102" s="205"/>
      <c r="AA102" s="205"/>
      <c r="AB102" s="205"/>
      <c r="AC102" s="205"/>
      <c r="AD102" s="205"/>
      <c r="AE102" s="205"/>
      <c r="AF102" s="205"/>
      <c r="AG102" s="205" t="s">
        <v>135</v>
      </c>
      <c r="AH102" s="205">
        <v>0</v>
      </c>
      <c r="AI102" s="205"/>
      <c r="AJ102" s="205"/>
      <c r="AK102" s="205"/>
      <c r="AL102" s="205"/>
      <c r="AM102" s="205"/>
      <c r="AN102" s="205"/>
      <c r="AO102" s="205"/>
      <c r="AP102" s="205"/>
      <c r="AQ102" s="205"/>
      <c r="AR102" s="205"/>
      <c r="AS102" s="205"/>
      <c r="AT102" s="205"/>
      <c r="AU102" s="205"/>
      <c r="AV102" s="205"/>
      <c r="AW102" s="205"/>
      <c r="AX102" s="205"/>
      <c r="AY102" s="205"/>
      <c r="AZ102" s="205"/>
      <c r="BA102" s="205"/>
      <c r="BB102" s="205"/>
      <c r="BC102" s="205"/>
      <c r="BD102" s="205"/>
      <c r="BE102" s="205"/>
      <c r="BF102" s="205"/>
      <c r="BG102" s="205"/>
      <c r="BH102" s="205"/>
    </row>
    <row r="103" spans="1:60" outlineLevel="3" x14ac:dyDescent="0.2">
      <c r="A103" s="212"/>
      <c r="B103" s="213"/>
      <c r="C103" s="247" t="s">
        <v>260</v>
      </c>
      <c r="D103" s="216"/>
      <c r="E103" s="217">
        <v>85</v>
      </c>
      <c r="F103" s="215"/>
      <c r="G103" s="215"/>
      <c r="H103" s="215"/>
      <c r="I103" s="215"/>
      <c r="J103" s="215"/>
      <c r="K103" s="215"/>
      <c r="L103" s="215"/>
      <c r="M103" s="215"/>
      <c r="N103" s="214"/>
      <c r="O103" s="214"/>
      <c r="P103" s="214"/>
      <c r="Q103" s="214"/>
      <c r="R103" s="215"/>
      <c r="S103" s="215"/>
      <c r="T103" s="215"/>
      <c r="U103" s="215"/>
      <c r="V103" s="215"/>
      <c r="W103" s="215"/>
      <c r="X103" s="215"/>
      <c r="Y103" s="215"/>
      <c r="Z103" s="205"/>
      <c r="AA103" s="205"/>
      <c r="AB103" s="205"/>
      <c r="AC103" s="205"/>
      <c r="AD103" s="205"/>
      <c r="AE103" s="205"/>
      <c r="AF103" s="205"/>
      <c r="AG103" s="205" t="s">
        <v>135</v>
      </c>
      <c r="AH103" s="205">
        <v>0</v>
      </c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205"/>
      <c r="BB103" s="205"/>
      <c r="BC103" s="205"/>
      <c r="BD103" s="205"/>
      <c r="BE103" s="205"/>
      <c r="BF103" s="205"/>
      <c r="BG103" s="205"/>
      <c r="BH103" s="205"/>
    </row>
    <row r="104" spans="1:60" ht="21.4" outlineLevel="1" x14ac:dyDescent="0.2">
      <c r="A104" s="226">
        <v>38</v>
      </c>
      <c r="B104" s="227" t="s">
        <v>261</v>
      </c>
      <c r="C104" s="245" t="s">
        <v>262</v>
      </c>
      <c r="D104" s="228" t="s">
        <v>178</v>
      </c>
      <c r="E104" s="229">
        <v>2280</v>
      </c>
      <c r="F104" s="230"/>
      <c r="G104" s="231">
        <f>ROUND(E104*F104,2)</f>
        <v>0</v>
      </c>
      <c r="H104" s="230"/>
      <c r="I104" s="231">
        <f>ROUND(E104*H104,2)</f>
        <v>0</v>
      </c>
      <c r="J104" s="230"/>
      <c r="K104" s="231">
        <f>ROUND(E104*J104,2)</f>
        <v>0</v>
      </c>
      <c r="L104" s="231">
        <v>21</v>
      </c>
      <c r="M104" s="231">
        <f>G104*(1+L104/100)</f>
        <v>0</v>
      </c>
      <c r="N104" s="229">
        <v>0.10141</v>
      </c>
      <c r="O104" s="229">
        <f>ROUND(E104*N104,2)</f>
        <v>231.21</v>
      </c>
      <c r="P104" s="229">
        <v>0</v>
      </c>
      <c r="Q104" s="229">
        <f>ROUND(E104*P104,2)</f>
        <v>0</v>
      </c>
      <c r="R104" s="231" t="s">
        <v>191</v>
      </c>
      <c r="S104" s="231" t="s">
        <v>128</v>
      </c>
      <c r="T104" s="232" t="s">
        <v>128</v>
      </c>
      <c r="U104" s="215">
        <v>6.4000000000000001E-2</v>
      </c>
      <c r="V104" s="215">
        <f>ROUND(E104*U104,2)</f>
        <v>145.91999999999999</v>
      </c>
      <c r="W104" s="215"/>
      <c r="X104" s="215" t="s">
        <v>129</v>
      </c>
      <c r="Y104" s="215" t="s">
        <v>130</v>
      </c>
      <c r="Z104" s="205"/>
      <c r="AA104" s="205"/>
      <c r="AB104" s="205"/>
      <c r="AC104" s="205"/>
      <c r="AD104" s="205"/>
      <c r="AE104" s="205"/>
      <c r="AF104" s="205"/>
      <c r="AG104" s="205" t="s">
        <v>131</v>
      </c>
      <c r="AH104" s="205"/>
      <c r="AI104" s="205"/>
      <c r="AJ104" s="205"/>
      <c r="AK104" s="205"/>
      <c r="AL104" s="205"/>
      <c r="AM104" s="205"/>
      <c r="AN104" s="205"/>
      <c r="AO104" s="205"/>
      <c r="AP104" s="205"/>
      <c r="AQ104" s="205"/>
      <c r="AR104" s="205"/>
      <c r="AS104" s="205"/>
      <c r="AT104" s="205"/>
      <c r="AU104" s="205"/>
      <c r="AV104" s="205"/>
      <c r="AW104" s="205"/>
      <c r="AX104" s="205"/>
      <c r="AY104" s="205"/>
      <c r="AZ104" s="205"/>
      <c r="BA104" s="205"/>
      <c r="BB104" s="205"/>
      <c r="BC104" s="205"/>
      <c r="BD104" s="205"/>
      <c r="BE104" s="205"/>
      <c r="BF104" s="205"/>
      <c r="BG104" s="205"/>
      <c r="BH104" s="205"/>
    </row>
    <row r="105" spans="1:60" outlineLevel="2" x14ac:dyDescent="0.2">
      <c r="A105" s="212"/>
      <c r="B105" s="213"/>
      <c r="C105" s="247" t="s">
        <v>245</v>
      </c>
      <c r="D105" s="216"/>
      <c r="E105" s="217">
        <v>2280</v>
      </c>
      <c r="F105" s="215"/>
      <c r="G105" s="215"/>
      <c r="H105" s="215"/>
      <c r="I105" s="215"/>
      <c r="J105" s="215"/>
      <c r="K105" s="215"/>
      <c r="L105" s="215"/>
      <c r="M105" s="215"/>
      <c r="N105" s="214"/>
      <c r="O105" s="214"/>
      <c r="P105" s="214"/>
      <c r="Q105" s="214"/>
      <c r="R105" s="215"/>
      <c r="S105" s="215"/>
      <c r="T105" s="215"/>
      <c r="U105" s="215"/>
      <c r="V105" s="215"/>
      <c r="W105" s="215"/>
      <c r="X105" s="215"/>
      <c r="Y105" s="215"/>
      <c r="Z105" s="205"/>
      <c r="AA105" s="205"/>
      <c r="AB105" s="205"/>
      <c r="AC105" s="205"/>
      <c r="AD105" s="205"/>
      <c r="AE105" s="205"/>
      <c r="AF105" s="205"/>
      <c r="AG105" s="205" t="s">
        <v>135</v>
      </c>
      <c r="AH105" s="205">
        <v>0</v>
      </c>
      <c r="AI105" s="205"/>
      <c r="AJ105" s="205"/>
      <c r="AK105" s="205"/>
      <c r="AL105" s="205"/>
      <c r="AM105" s="205"/>
      <c r="AN105" s="205"/>
      <c r="AO105" s="205"/>
      <c r="AP105" s="205"/>
      <c r="AQ105" s="205"/>
      <c r="AR105" s="205"/>
      <c r="AS105" s="205"/>
      <c r="AT105" s="205"/>
      <c r="AU105" s="205"/>
      <c r="AV105" s="205"/>
      <c r="AW105" s="205"/>
      <c r="AX105" s="205"/>
      <c r="AY105" s="205"/>
      <c r="AZ105" s="205"/>
      <c r="BA105" s="205"/>
      <c r="BB105" s="205"/>
      <c r="BC105" s="205"/>
      <c r="BD105" s="205"/>
      <c r="BE105" s="205"/>
      <c r="BF105" s="205"/>
      <c r="BG105" s="205"/>
      <c r="BH105" s="205"/>
    </row>
    <row r="106" spans="1:60" ht="21.4" outlineLevel="1" x14ac:dyDescent="0.2">
      <c r="A106" s="226">
        <v>39</v>
      </c>
      <c r="B106" s="227" t="s">
        <v>263</v>
      </c>
      <c r="C106" s="245" t="s">
        <v>264</v>
      </c>
      <c r="D106" s="228" t="s">
        <v>178</v>
      </c>
      <c r="E106" s="229">
        <v>2280</v>
      </c>
      <c r="F106" s="230"/>
      <c r="G106" s="231">
        <f>ROUND(E106*F106,2)</f>
        <v>0</v>
      </c>
      <c r="H106" s="230"/>
      <c r="I106" s="231">
        <f>ROUND(E106*H106,2)</f>
        <v>0</v>
      </c>
      <c r="J106" s="230"/>
      <c r="K106" s="231">
        <f>ROUND(E106*J106,2)</f>
        <v>0</v>
      </c>
      <c r="L106" s="231">
        <v>21</v>
      </c>
      <c r="M106" s="231">
        <f>G106*(1+L106/100)</f>
        <v>0</v>
      </c>
      <c r="N106" s="229">
        <v>0.12966</v>
      </c>
      <c r="O106" s="229">
        <f>ROUND(E106*N106,2)</f>
        <v>295.62</v>
      </c>
      <c r="P106" s="229">
        <v>0</v>
      </c>
      <c r="Q106" s="229">
        <f>ROUND(E106*P106,2)</f>
        <v>0</v>
      </c>
      <c r="R106" s="231" t="s">
        <v>191</v>
      </c>
      <c r="S106" s="231" t="s">
        <v>128</v>
      </c>
      <c r="T106" s="232" t="s">
        <v>128</v>
      </c>
      <c r="U106" s="215">
        <v>7.1999999999999995E-2</v>
      </c>
      <c r="V106" s="215">
        <f>ROUND(E106*U106,2)</f>
        <v>164.16</v>
      </c>
      <c r="W106" s="215"/>
      <c r="X106" s="215" t="s">
        <v>129</v>
      </c>
      <c r="Y106" s="215" t="s">
        <v>130</v>
      </c>
      <c r="Z106" s="205"/>
      <c r="AA106" s="205"/>
      <c r="AB106" s="205"/>
      <c r="AC106" s="205"/>
      <c r="AD106" s="205"/>
      <c r="AE106" s="205"/>
      <c r="AF106" s="205"/>
      <c r="AG106" s="205" t="s">
        <v>131</v>
      </c>
      <c r="AH106" s="205"/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205"/>
      <c r="AU106" s="205"/>
      <c r="AV106" s="205"/>
      <c r="AW106" s="205"/>
      <c r="AX106" s="205"/>
      <c r="AY106" s="205"/>
      <c r="AZ106" s="205"/>
      <c r="BA106" s="205"/>
      <c r="BB106" s="205"/>
      <c r="BC106" s="205"/>
      <c r="BD106" s="205"/>
      <c r="BE106" s="205"/>
      <c r="BF106" s="205"/>
      <c r="BG106" s="205"/>
      <c r="BH106" s="205"/>
    </row>
    <row r="107" spans="1:60" outlineLevel="2" x14ac:dyDescent="0.2">
      <c r="A107" s="212"/>
      <c r="B107" s="213"/>
      <c r="C107" s="247" t="s">
        <v>245</v>
      </c>
      <c r="D107" s="216"/>
      <c r="E107" s="217">
        <v>2280</v>
      </c>
      <c r="F107" s="215"/>
      <c r="G107" s="215"/>
      <c r="H107" s="215"/>
      <c r="I107" s="215"/>
      <c r="J107" s="215"/>
      <c r="K107" s="215"/>
      <c r="L107" s="215"/>
      <c r="M107" s="215"/>
      <c r="N107" s="214"/>
      <c r="O107" s="214"/>
      <c r="P107" s="214"/>
      <c r="Q107" s="214"/>
      <c r="R107" s="215"/>
      <c r="S107" s="215"/>
      <c r="T107" s="215"/>
      <c r="U107" s="215"/>
      <c r="V107" s="215"/>
      <c r="W107" s="215"/>
      <c r="X107" s="215"/>
      <c r="Y107" s="215"/>
      <c r="Z107" s="205"/>
      <c r="AA107" s="205"/>
      <c r="AB107" s="205"/>
      <c r="AC107" s="205"/>
      <c r="AD107" s="205"/>
      <c r="AE107" s="205"/>
      <c r="AF107" s="205"/>
      <c r="AG107" s="205" t="s">
        <v>135</v>
      </c>
      <c r="AH107" s="205">
        <v>0</v>
      </c>
      <c r="AI107" s="205"/>
      <c r="AJ107" s="205"/>
      <c r="AK107" s="205"/>
      <c r="AL107" s="205"/>
      <c r="AM107" s="205"/>
      <c r="AN107" s="205"/>
      <c r="AO107" s="205"/>
      <c r="AP107" s="205"/>
      <c r="AQ107" s="205"/>
      <c r="AR107" s="205"/>
      <c r="AS107" s="205"/>
      <c r="AT107" s="205"/>
      <c r="AU107" s="205"/>
      <c r="AV107" s="205"/>
      <c r="AW107" s="205"/>
      <c r="AX107" s="205"/>
      <c r="AY107" s="205"/>
      <c r="AZ107" s="205"/>
      <c r="BA107" s="205"/>
      <c r="BB107" s="205"/>
      <c r="BC107" s="205"/>
      <c r="BD107" s="205"/>
      <c r="BE107" s="205"/>
      <c r="BF107" s="205"/>
      <c r="BG107" s="205"/>
      <c r="BH107" s="205"/>
    </row>
    <row r="108" spans="1:60" outlineLevel="1" x14ac:dyDescent="0.2">
      <c r="A108" s="226">
        <v>40</v>
      </c>
      <c r="B108" s="227" t="s">
        <v>265</v>
      </c>
      <c r="C108" s="245" t="s">
        <v>266</v>
      </c>
      <c r="D108" s="228" t="s">
        <v>178</v>
      </c>
      <c r="E108" s="229">
        <v>100</v>
      </c>
      <c r="F108" s="230"/>
      <c r="G108" s="231">
        <f>ROUND(E108*F108,2)</f>
        <v>0</v>
      </c>
      <c r="H108" s="230"/>
      <c r="I108" s="231">
        <f>ROUND(E108*H108,2)</f>
        <v>0</v>
      </c>
      <c r="J108" s="230"/>
      <c r="K108" s="231">
        <f>ROUND(E108*J108,2)</f>
        <v>0</v>
      </c>
      <c r="L108" s="231">
        <v>21</v>
      </c>
      <c r="M108" s="231">
        <f>G108*(1+L108/100)</f>
        <v>0</v>
      </c>
      <c r="N108" s="229">
        <v>0.57028000000000001</v>
      </c>
      <c r="O108" s="229">
        <f>ROUND(E108*N108,2)</f>
        <v>57.03</v>
      </c>
      <c r="P108" s="229">
        <v>0</v>
      </c>
      <c r="Q108" s="229">
        <f>ROUND(E108*P108,2)</f>
        <v>0</v>
      </c>
      <c r="R108" s="231" t="s">
        <v>191</v>
      </c>
      <c r="S108" s="231" t="s">
        <v>128</v>
      </c>
      <c r="T108" s="232" t="s">
        <v>128</v>
      </c>
      <c r="U108" s="215">
        <v>0.02</v>
      </c>
      <c r="V108" s="215">
        <f>ROUND(E108*U108,2)</f>
        <v>2</v>
      </c>
      <c r="W108" s="215"/>
      <c r="X108" s="215" t="s">
        <v>129</v>
      </c>
      <c r="Y108" s="215" t="s">
        <v>130</v>
      </c>
      <c r="Z108" s="205"/>
      <c r="AA108" s="205"/>
      <c r="AB108" s="205"/>
      <c r="AC108" s="205"/>
      <c r="AD108" s="205"/>
      <c r="AE108" s="205"/>
      <c r="AF108" s="205"/>
      <c r="AG108" s="205" t="s">
        <v>131</v>
      </c>
      <c r="AH108" s="205"/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205"/>
      <c r="AU108" s="205"/>
      <c r="AV108" s="205"/>
      <c r="AW108" s="205"/>
      <c r="AX108" s="205"/>
      <c r="AY108" s="205"/>
      <c r="AZ108" s="205"/>
      <c r="BA108" s="205"/>
      <c r="BB108" s="205"/>
      <c r="BC108" s="205"/>
      <c r="BD108" s="205"/>
      <c r="BE108" s="205"/>
      <c r="BF108" s="205"/>
      <c r="BG108" s="205"/>
      <c r="BH108" s="205"/>
    </row>
    <row r="109" spans="1:60" outlineLevel="2" x14ac:dyDescent="0.2">
      <c r="A109" s="212"/>
      <c r="B109" s="213"/>
      <c r="C109" s="247" t="s">
        <v>242</v>
      </c>
      <c r="D109" s="216"/>
      <c r="E109" s="217">
        <v>100</v>
      </c>
      <c r="F109" s="215"/>
      <c r="G109" s="215"/>
      <c r="H109" s="215"/>
      <c r="I109" s="215"/>
      <c r="J109" s="215"/>
      <c r="K109" s="215"/>
      <c r="L109" s="215"/>
      <c r="M109" s="215"/>
      <c r="N109" s="214"/>
      <c r="O109" s="214"/>
      <c r="P109" s="214"/>
      <c r="Q109" s="214"/>
      <c r="R109" s="215"/>
      <c r="S109" s="215"/>
      <c r="T109" s="215"/>
      <c r="U109" s="215"/>
      <c r="V109" s="215"/>
      <c r="W109" s="215"/>
      <c r="X109" s="215"/>
      <c r="Y109" s="215"/>
      <c r="Z109" s="205"/>
      <c r="AA109" s="205"/>
      <c r="AB109" s="205"/>
      <c r="AC109" s="205"/>
      <c r="AD109" s="205"/>
      <c r="AE109" s="205"/>
      <c r="AF109" s="205"/>
      <c r="AG109" s="205" t="s">
        <v>135</v>
      </c>
      <c r="AH109" s="205">
        <v>0</v>
      </c>
      <c r="AI109" s="205"/>
      <c r="AJ109" s="205"/>
      <c r="AK109" s="205"/>
      <c r="AL109" s="205"/>
      <c r="AM109" s="205"/>
      <c r="AN109" s="205"/>
      <c r="AO109" s="205"/>
      <c r="AP109" s="205"/>
      <c r="AQ109" s="205"/>
      <c r="AR109" s="205"/>
      <c r="AS109" s="205"/>
      <c r="AT109" s="205"/>
      <c r="AU109" s="205"/>
      <c r="AV109" s="205"/>
      <c r="AW109" s="205"/>
      <c r="AX109" s="205"/>
      <c r="AY109" s="205"/>
      <c r="AZ109" s="205"/>
      <c r="BA109" s="205"/>
      <c r="BB109" s="205"/>
      <c r="BC109" s="205"/>
      <c r="BD109" s="205"/>
      <c r="BE109" s="205"/>
      <c r="BF109" s="205"/>
      <c r="BG109" s="205"/>
      <c r="BH109" s="205"/>
    </row>
    <row r="110" spans="1:60" outlineLevel="1" x14ac:dyDescent="0.2">
      <c r="A110" s="226">
        <v>41</v>
      </c>
      <c r="B110" s="227" t="s">
        <v>267</v>
      </c>
      <c r="C110" s="245" t="s">
        <v>268</v>
      </c>
      <c r="D110" s="228" t="s">
        <v>178</v>
      </c>
      <c r="E110" s="229">
        <v>6.5</v>
      </c>
      <c r="F110" s="230"/>
      <c r="G110" s="231">
        <f>ROUND(E110*F110,2)</f>
        <v>0</v>
      </c>
      <c r="H110" s="230"/>
      <c r="I110" s="231">
        <f>ROUND(E110*H110,2)</f>
        <v>0</v>
      </c>
      <c r="J110" s="230"/>
      <c r="K110" s="231">
        <f>ROUND(E110*J110,2)</f>
        <v>0</v>
      </c>
      <c r="L110" s="231">
        <v>21</v>
      </c>
      <c r="M110" s="231">
        <f>G110*(1+L110/100)</f>
        <v>0</v>
      </c>
      <c r="N110" s="229">
        <v>5.5449999999999999E-2</v>
      </c>
      <c r="O110" s="229">
        <f>ROUND(E110*N110,2)</f>
        <v>0.36</v>
      </c>
      <c r="P110" s="229">
        <v>0</v>
      </c>
      <c r="Q110" s="229">
        <f>ROUND(E110*P110,2)</f>
        <v>0</v>
      </c>
      <c r="R110" s="231" t="s">
        <v>191</v>
      </c>
      <c r="S110" s="231" t="s">
        <v>128</v>
      </c>
      <c r="T110" s="232" t="s">
        <v>128</v>
      </c>
      <c r="U110" s="215">
        <v>0.442</v>
      </c>
      <c r="V110" s="215">
        <f>ROUND(E110*U110,2)</f>
        <v>2.87</v>
      </c>
      <c r="W110" s="215"/>
      <c r="X110" s="215" t="s">
        <v>129</v>
      </c>
      <c r="Y110" s="215" t="s">
        <v>130</v>
      </c>
      <c r="Z110" s="205"/>
      <c r="AA110" s="205"/>
      <c r="AB110" s="205"/>
      <c r="AC110" s="205"/>
      <c r="AD110" s="205"/>
      <c r="AE110" s="205"/>
      <c r="AF110" s="205"/>
      <c r="AG110" s="205" t="s">
        <v>131</v>
      </c>
      <c r="AH110" s="205"/>
      <c r="AI110" s="205"/>
      <c r="AJ110" s="205"/>
      <c r="AK110" s="205"/>
      <c r="AL110" s="205"/>
      <c r="AM110" s="205"/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205"/>
      <c r="AX110" s="205"/>
      <c r="AY110" s="205"/>
      <c r="AZ110" s="205"/>
      <c r="BA110" s="205"/>
      <c r="BB110" s="205"/>
      <c r="BC110" s="205"/>
      <c r="BD110" s="205"/>
      <c r="BE110" s="205"/>
      <c r="BF110" s="205"/>
      <c r="BG110" s="205"/>
      <c r="BH110" s="205"/>
    </row>
    <row r="111" spans="1:60" ht="21.4" outlineLevel="2" x14ac:dyDescent="0.2">
      <c r="A111" s="212"/>
      <c r="B111" s="213"/>
      <c r="C111" s="246" t="s">
        <v>269</v>
      </c>
      <c r="D111" s="233"/>
      <c r="E111" s="233"/>
      <c r="F111" s="233"/>
      <c r="G111" s="233"/>
      <c r="H111" s="215"/>
      <c r="I111" s="215"/>
      <c r="J111" s="215"/>
      <c r="K111" s="215"/>
      <c r="L111" s="215"/>
      <c r="M111" s="215"/>
      <c r="N111" s="214"/>
      <c r="O111" s="214"/>
      <c r="P111" s="214"/>
      <c r="Q111" s="214"/>
      <c r="R111" s="215"/>
      <c r="S111" s="215"/>
      <c r="T111" s="215"/>
      <c r="U111" s="215"/>
      <c r="V111" s="215"/>
      <c r="W111" s="215"/>
      <c r="X111" s="215"/>
      <c r="Y111" s="215"/>
      <c r="Z111" s="205"/>
      <c r="AA111" s="205"/>
      <c r="AB111" s="205"/>
      <c r="AC111" s="205"/>
      <c r="AD111" s="205"/>
      <c r="AE111" s="205"/>
      <c r="AF111" s="205"/>
      <c r="AG111" s="205" t="s">
        <v>133</v>
      </c>
      <c r="AH111" s="205"/>
      <c r="AI111" s="205"/>
      <c r="AJ111" s="205"/>
      <c r="AK111" s="205"/>
      <c r="AL111" s="205"/>
      <c r="AM111" s="205"/>
      <c r="AN111" s="205"/>
      <c r="AO111" s="205"/>
      <c r="AP111" s="205"/>
      <c r="AQ111" s="205"/>
      <c r="AR111" s="205"/>
      <c r="AS111" s="205"/>
      <c r="AT111" s="205"/>
      <c r="AU111" s="205"/>
      <c r="AV111" s="205"/>
      <c r="AW111" s="205"/>
      <c r="AX111" s="205"/>
      <c r="AY111" s="205"/>
      <c r="AZ111" s="205"/>
      <c r="BA111" s="234" t="str">
        <f>C111</f>
        <v>s provedením lože z kameniva drceného, s vyplněním spár, s dvojitým hutněním a se smetením přebytečného materiálu na krajnici. S dodáním hmot pro lože a výplň spár.</v>
      </c>
      <c r="BB111" s="205"/>
      <c r="BC111" s="205"/>
      <c r="BD111" s="205"/>
      <c r="BE111" s="205"/>
      <c r="BF111" s="205"/>
      <c r="BG111" s="205"/>
      <c r="BH111" s="205"/>
    </row>
    <row r="112" spans="1:60" outlineLevel="2" x14ac:dyDescent="0.2">
      <c r="A112" s="212"/>
      <c r="B112" s="213"/>
      <c r="C112" s="247" t="s">
        <v>239</v>
      </c>
      <c r="D112" s="216"/>
      <c r="E112" s="217">
        <v>6.5</v>
      </c>
      <c r="F112" s="215"/>
      <c r="G112" s="215"/>
      <c r="H112" s="215"/>
      <c r="I112" s="215"/>
      <c r="J112" s="215"/>
      <c r="K112" s="215"/>
      <c r="L112" s="215"/>
      <c r="M112" s="215"/>
      <c r="N112" s="214"/>
      <c r="O112" s="214"/>
      <c r="P112" s="214"/>
      <c r="Q112" s="214"/>
      <c r="R112" s="215"/>
      <c r="S112" s="215"/>
      <c r="T112" s="215"/>
      <c r="U112" s="215"/>
      <c r="V112" s="215"/>
      <c r="W112" s="215"/>
      <c r="X112" s="215"/>
      <c r="Y112" s="215"/>
      <c r="Z112" s="205"/>
      <c r="AA112" s="205"/>
      <c r="AB112" s="205"/>
      <c r="AC112" s="205"/>
      <c r="AD112" s="205"/>
      <c r="AE112" s="205"/>
      <c r="AF112" s="205"/>
      <c r="AG112" s="205" t="s">
        <v>135</v>
      </c>
      <c r="AH112" s="205">
        <v>0</v>
      </c>
      <c r="AI112" s="205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5"/>
      <c r="AT112" s="205"/>
      <c r="AU112" s="205"/>
      <c r="AV112" s="205"/>
      <c r="AW112" s="205"/>
      <c r="AX112" s="205"/>
      <c r="AY112" s="205"/>
      <c r="AZ112" s="205"/>
      <c r="BA112" s="205"/>
      <c r="BB112" s="205"/>
      <c r="BC112" s="205"/>
      <c r="BD112" s="205"/>
      <c r="BE112" s="205"/>
      <c r="BF112" s="205"/>
      <c r="BG112" s="205"/>
      <c r="BH112" s="205"/>
    </row>
    <row r="113" spans="1:60" outlineLevel="1" x14ac:dyDescent="0.2">
      <c r="A113" s="235">
        <v>42</v>
      </c>
      <c r="B113" s="236" t="s">
        <v>270</v>
      </c>
      <c r="C113" s="248" t="s">
        <v>271</v>
      </c>
      <c r="D113" s="237" t="s">
        <v>201</v>
      </c>
      <c r="E113" s="238">
        <v>0.5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3.3E-4</v>
      </c>
      <c r="O113" s="238">
        <f>ROUND(E113*N113,2)</f>
        <v>0</v>
      </c>
      <c r="P113" s="238">
        <v>0</v>
      </c>
      <c r="Q113" s="238">
        <f>ROUND(E113*P113,2)</f>
        <v>0</v>
      </c>
      <c r="R113" s="240" t="s">
        <v>191</v>
      </c>
      <c r="S113" s="240" t="s">
        <v>128</v>
      </c>
      <c r="T113" s="241" t="s">
        <v>128</v>
      </c>
      <c r="U113" s="215">
        <v>0.41</v>
      </c>
      <c r="V113" s="215">
        <f>ROUND(E113*U113,2)</f>
        <v>0.21</v>
      </c>
      <c r="W113" s="215"/>
      <c r="X113" s="215" t="s">
        <v>129</v>
      </c>
      <c r="Y113" s="215" t="s">
        <v>130</v>
      </c>
      <c r="Z113" s="205"/>
      <c r="AA113" s="205"/>
      <c r="AB113" s="205"/>
      <c r="AC113" s="205"/>
      <c r="AD113" s="205"/>
      <c r="AE113" s="205"/>
      <c r="AF113" s="205"/>
      <c r="AG113" s="205" t="s">
        <v>131</v>
      </c>
      <c r="AH113" s="205"/>
      <c r="AI113" s="205"/>
      <c r="AJ113" s="205"/>
      <c r="AK113" s="205"/>
      <c r="AL113" s="205"/>
      <c r="AM113" s="205"/>
      <c r="AN113" s="205"/>
      <c r="AO113" s="205"/>
      <c r="AP113" s="205"/>
      <c r="AQ113" s="205"/>
      <c r="AR113" s="205"/>
      <c r="AS113" s="205"/>
      <c r="AT113" s="205"/>
      <c r="AU113" s="205"/>
      <c r="AV113" s="205"/>
      <c r="AW113" s="205"/>
      <c r="AX113" s="205"/>
      <c r="AY113" s="205"/>
      <c r="AZ113" s="205"/>
      <c r="BA113" s="205"/>
      <c r="BB113" s="205"/>
      <c r="BC113" s="205"/>
      <c r="BD113" s="205"/>
      <c r="BE113" s="205"/>
      <c r="BF113" s="205"/>
      <c r="BG113" s="205"/>
      <c r="BH113" s="205"/>
    </row>
    <row r="114" spans="1:60" outlineLevel="1" x14ac:dyDescent="0.2">
      <c r="A114" s="226">
        <v>43</v>
      </c>
      <c r="B114" s="227" t="s">
        <v>272</v>
      </c>
      <c r="C114" s="245" t="s">
        <v>273</v>
      </c>
      <c r="D114" s="228" t="s">
        <v>201</v>
      </c>
      <c r="E114" s="229">
        <v>185</v>
      </c>
      <c r="F114" s="230"/>
      <c r="G114" s="231">
        <f>ROUND(E114*F114,2)</f>
        <v>0</v>
      </c>
      <c r="H114" s="230"/>
      <c r="I114" s="231">
        <f>ROUND(E114*H114,2)</f>
        <v>0</v>
      </c>
      <c r="J114" s="230"/>
      <c r="K114" s="231">
        <f>ROUND(E114*J114,2)</f>
        <v>0</v>
      </c>
      <c r="L114" s="231">
        <v>21</v>
      </c>
      <c r="M114" s="231">
        <f>G114*(1+L114/100)</f>
        <v>0</v>
      </c>
      <c r="N114" s="229">
        <v>0.43651000000000001</v>
      </c>
      <c r="O114" s="229">
        <f>ROUND(E114*N114,2)</f>
        <v>80.75</v>
      </c>
      <c r="P114" s="229">
        <v>0</v>
      </c>
      <c r="Q114" s="229">
        <f>ROUND(E114*P114,2)</f>
        <v>0</v>
      </c>
      <c r="R114" s="231" t="s">
        <v>274</v>
      </c>
      <c r="S114" s="231" t="s">
        <v>128</v>
      </c>
      <c r="T114" s="232" t="s">
        <v>128</v>
      </c>
      <c r="U114" s="215">
        <v>0.78</v>
      </c>
      <c r="V114" s="215">
        <f>ROUND(E114*U114,2)</f>
        <v>144.30000000000001</v>
      </c>
      <c r="W114" s="215"/>
      <c r="X114" s="215" t="s">
        <v>275</v>
      </c>
      <c r="Y114" s="215" t="s">
        <v>130</v>
      </c>
      <c r="Z114" s="205"/>
      <c r="AA114" s="205"/>
      <c r="AB114" s="205"/>
      <c r="AC114" s="205"/>
      <c r="AD114" s="205"/>
      <c r="AE114" s="205"/>
      <c r="AF114" s="205"/>
      <c r="AG114" s="205" t="s">
        <v>276</v>
      </c>
      <c r="AH114" s="205"/>
      <c r="AI114" s="205"/>
      <c r="AJ114" s="205"/>
      <c r="AK114" s="205"/>
      <c r="AL114" s="205"/>
      <c r="AM114" s="205"/>
      <c r="AN114" s="205"/>
      <c r="AO114" s="205"/>
      <c r="AP114" s="205"/>
      <c r="AQ114" s="205"/>
      <c r="AR114" s="205"/>
      <c r="AS114" s="205"/>
      <c r="AT114" s="205"/>
      <c r="AU114" s="205"/>
      <c r="AV114" s="205"/>
      <c r="AW114" s="205"/>
      <c r="AX114" s="205"/>
      <c r="AY114" s="205"/>
      <c r="AZ114" s="205"/>
      <c r="BA114" s="205"/>
      <c r="BB114" s="205"/>
      <c r="BC114" s="205"/>
      <c r="BD114" s="205"/>
      <c r="BE114" s="205"/>
      <c r="BF114" s="205"/>
      <c r="BG114" s="205"/>
      <c r="BH114" s="205"/>
    </row>
    <row r="115" spans="1:60" ht="21.4" outlineLevel="2" x14ac:dyDescent="0.2">
      <c r="A115" s="212"/>
      <c r="B115" s="213"/>
      <c r="C115" s="246" t="s">
        <v>277</v>
      </c>
      <c r="D115" s="233"/>
      <c r="E115" s="233"/>
      <c r="F115" s="233"/>
      <c r="G115" s="233"/>
      <c r="H115" s="215"/>
      <c r="I115" s="215"/>
      <c r="J115" s="215"/>
      <c r="K115" s="215"/>
      <c r="L115" s="215"/>
      <c r="M115" s="215"/>
      <c r="N115" s="214"/>
      <c r="O115" s="214"/>
      <c r="P115" s="214"/>
      <c r="Q115" s="214"/>
      <c r="R115" s="215"/>
      <c r="S115" s="215"/>
      <c r="T115" s="215"/>
      <c r="U115" s="215"/>
      <c r="V115" s="215"/>
      <c r="W115" s="215"/>
      <c r="X115" s="215"/>
      <c r="Y115" s="215"/>
      <c r="Z115" s="205"/>
      <c r="AA115" s="205"/>
      <c r="AB115" s="205"/>
      <c r="AC115" s="205"/>
      <c r="AD115" s="205"/>
      <c r="AE115" s="205"/>
      <c r="AF115" s="205"/>
      <c r="AG115" s="205" t="s">
        <v>133</v>
      </c>
      <c r="AH115" s="205"/>
      <c r="AI115" s="205"/>
      <c r="AJ115" s="205"/>
      <c r="AK115" s="205"/>
      <c r="AL115" s="205"/>
      <c r="AM115" s="205"/>
      <c r="AN115" s="205"/>
      <c r="AO115" s="205"/>
      <c r="AP115" s="205"/>
      <c r="AQ115" s="205"/>
      <c r="AR115" s="205"/>
      <c r="AS115" s="205"/>
      <c r="AT115" s="205"/>
      <c r="AU115" s="205"/>
      <c r="AV115" s="205"/>
      <c r="AW115" s="205"/>
      <c r="AX115" s="205"/>
      <c r="AY115" s="205"/>
      <c r="AZ115" s="205"/>
      <c r="BA115" s="234" t="str">
        <f>C115</f>
        <v>Lože pro trativody, položení trubek, obsyp potrubí sypaninou z vhodných hornin, nebo materiálem připraveným podél výkopu ve vzdálenosti do 3 m od jeho kraje.  Bez výkopu rýhy.</v>
      </c>
      <c r="BB115" s="205"/>
      <c r="BC115" s="205"/>
      <c r="BD115" s="205"/>
      <c r="BE115" s="205"/>
      <c r="BF115" s="205"/>
      <c r="BG115" s="205"/>
      <c r="BH115" s="205"/>
    </row>
    <row r="116" spans="1:60" outlineLevel="2" x14ac:dyDescent="0.2">
      <c r="A116" s="212"/>
      <c r="B116" s="213"/>
      <c r="C116" s="247" t="s">
        <v>278</v>
      </c>
      <c r="D116" s="216"/>
      <c r="E116" s="217">
        <v>185</v>
      </c>
      <c r="F116" s="215"/>
      <c r="G116" s="215"/>
      <c r="H116" s="215"/>
      <c r="I116" s="215"/>
      <c r="J116" s="215"/>
      <c r="K116" s="215"/>
      <c r="L116" s="215"/>
      <c r="M116" s="215"/>
      <c r="N116" s="214"/>
      <c r="O116" s="214"/>
      <c r="P116" s="214"/>
      <c r="Q116" s="214"/>
      <c r="R116" s="215"/>
      <c r="S116" s="215"/>
      <c r="T116" s="215"/>
      <c r="U116" s="215"/>
      <c r="V116" s="215"/>
      <c r="W116" s="215"/>
      <c r="X116" s="215"/>
      <c r="Y116" s="215"/>
      <c r="Z116" s="205"/>
      <c r="AA116" s="205"/>
      <c r="AB116" s="205"/>
      <c r="AC116" s="205"/>
      <c r="AD116" s="205"/>
      <c r="AE116" s="205"/>
      <c r="AF116" s="205"/>
      <c r="AG116" s="205" t="s">
        <v>135</v>
      </c>
      <c r="AH116" s="205">
        <v>0</v>
      </c>
      <c r="AI116" s="205"/>
      <c r="AJ116" s="205"/>
      <c r="AK116" s="205"/>
      <c r="AL116" s="205"/>
      <c r="AM116" s="205"/>
      <c r="AN116" s="205"/>
      <c r="AO116" s="205"/>
      <c r="AP116" s="205"/>
      <c r="AQ116" s="205"/>
      <c r="AR116" s="205"/>
      <c r="AS116" s="205"/>
      <c r="AT116" s="205"/>
      <c r="AU116" s="205"/>
      <c r="AV116" s="205"/>
      <c r="AW116" s="205"/>
      <c r="AX116" s="205"/>
      <c r="AY116" s="205"/>
      <c r="AZ116" s="205"/>
      <c r="BA116" s="205"/>
      <c r="BB116" s="205"/>
      <c r="BC116" s="205"/>
      <c r="BD116" s="205"/>
      <c r="BE116" s="205"/>
      <c r="BF116" s="205"/>
      <c r="BG116" s="205"/>
      <c r="BH116" s="205"/>
    </row>
    <row r="117" spans="1:60" ht="21.4" outlineLevel="1" x14ac:dyDescent="0.2">
      <c r="A117" s="226">
        <v>44</v>
      </c>
      <c r="B117" s="227" t="s">
        <v>279</v>
      </c>
      <c r="C117" s="245" t="s">
        <v>280</v>
      </c>
      <c r="D117" s="228" t="s">
        <v>201</v>
      </c>
      <c r="E117" s="229">
        <v>15.5</v>
      </c>
      <c r="F117" s="230"/>
      <c r="G117" s="231">
        <f>ROUND(E117*F117,2)</f>
        <v>0</v>
      </c>
      <c r="H117" s="230"/>
      <c r="I117" s="231">
        <f>ROUND(E117*H117,2)</f>
        <v>0</v>
      </c>
      <c r="J117" s="230"/>
      <c r="K117" s="231">
        <f>ROUND(E117*J117,2)</f>
        <v>0</v>
      </c>
      <c r="L117" s="231">
        <v>21</v>
      </c>
      <c r="M117" s="231">
        <f>G117*(1+L117/100)</f>
        <v>0</v>
      </c>
      <c r="N117" s="229">
        <v>0.27811000000000002</v>
      </c>
      <c r="O117" s="229">
        <f>ROUND(E117*N117,2)</f>
        <v>4.3099999999999996</v>
      </c>
      <c r="P117" s="229">
        <v>0</v>
      </c>
      <c r="Q117" s="229">
        <f>ROUND(E117*P117,2)</f>
        <v>0</v>
      </c>
      <c r="R117" s="231" t="s">
        <v>274</v>
      </c>
      <c r="S117" s="231" t="s">
        <v>128</v>
      </c>
      <c r="T117" s="232" t="s">
        <v>128</v>
      </c>
      <c r="U117" s="215">
        <v>0.75005999999999995</v>
      </c>
      <c r="V117" s="215">
        <f>ROUND(E117*U117,2)</f>
        <v>11.63</v>
      </c>
      <c r="W117" s="215"/>
      <c r="X117" s="215" t="s">
        <v>275</v>
      </c>
      <c r="Y117" s="215" t="s">
        <v>130</v>
      </c>
      <c r="Z117" s="205"/>
      <c r="AA117" s="205"/>
      <c r="AB117" s="205"/>
      <c r="AC117" s="205"/>
      <c r="AD117" s="205"/>
      <c r="AE117" s="205"/>
      <c r="AF117" s="205"/>
      <c r="AG117" s="205" t="s">
        <v>276</v>
      </c>
      <c r="AH117" s="205"/>
      <c r="AI117" s="205"/>
      <c r="AJ117" s="205"/>
      <c r="AK117" s="205"/>
      <c r="AL117" s="205"/>
      <c r="AM117" s="205"/>
      <c r="AN117" s="205"/>
      <c r="AO117" s="205"/>
      <c r="AP117" s="205"/>
      <c r="AQ117" s="205"/>
      <c r="AR117" s="205"/>
      <c r="AS117" s="205"/>
      <c r="AT117" s="205"/>
      <c r="AU117" s="205"/>
      <c r="AV117" s="205"/>
      <c r="AW117" s="205"/>
      <c r="AX117" s="205"/>
      <c r="AY117" s="205"/>
      <c r="AZ117" s="205"/>
      <c r="BA117" s="205"/>
      <c r="BB117" s="205"/>
      <c r="BC117" s="205"/>
      <c r="BD117" s="205"/>
      <c r="BE117" s="205"/>
      <c r="BF117" s="205"/>
      <c r="BG117" s="205"/>
      <c r="BH117" s="205"/>
    </row>
    <row r="118" spans="1:60" outlineLevel="2" x14ac:dyDescent="0.2">
      <c r="A118" s="212"/>
      <c r="B118" s="213"/>
      <c r="C118" s="246" t="s">
        <v>281</v>
      </c>
      <c r="D118" s="233"/>
      <c r="E118" s="233"/>
      <c r="F118" s="233"/>
      <c r="G118" s="233"/>
      <c r="H118" s="215"/>
      <c r="I118" s="215"/>
      <c r="J118" s="215"/>
      <c r="K118" s="215"/>
      <c r="L118" s="215"/>
      <c r="M118" s="215"/>
      <c r="N118" s="214"/>
      <c r="O118" s="214"/>
      <c r="P118" s="214"/>
      <c r="Q118" s="214"/>
      <c r="R118" s="215"/>
      <c r="S118" s="215"/>
      <c r="T118" s="215"/>
      <c r="U118" s="215"/>
      <c r="V118" s="215"/>
      <c r="W118" s="215"/>
      <c r="X118" s="215"/>
      <c r="Y118" s="215"/>
      <c r="Z118" s="205"/>
      <c r="AA118" s="205"/>
      <c r="AB118" s="205"/>
      <c r="AC118" s="205"/>
      <c r="AD118" s="205"/>
      <c r="AE118" s="205"/>
      <c r="AF118" s="205"/>
      <c r="AG118" s="205" t="s">
        <v>133</v>
      </c>
      <c r="AH118" s="205"/>
      <c r="AI118" s="205"/>
      <c r="AJ118" s="205"/>
      <c r="AK118" s="205"/>
      <c r="AL118" s="205"/>
      <c r="AM118" s="205"/>
      <c r="AN118" s="205"/>
      <c r="AO118" s="205"/>
      <c r="AP118" s="205"/>
      <c r="AQ118" s="205"/>
      <c r="AR118" s="205"/>
      <c r="AS118" s="205"/>
      <c r="AT118" s="205"/>
      <c r="AU118" s="205"/>
      <c r="AV118" s="205"/>
      <c r="AW118" s="205"/>
      <c r="AX118" s="205"/>
      <c r="AY118" s="205"/>
      <c r="AZ118" s="205"/>
      <c r="BA118" s="234" t="str">
        <f>C118</f>
        <v>montáž odvodňovacích žlabů a vpustí k odvodňovacím žlabům z polymerbetonu, včetně betonového lože popř. obetonování, s dodávkou žlabů a vpustí.</v>
      </c>
      <c r="BB118" s="205"/>
      <c r="BC118" s="205"/>
      <c r="BD118" s="205"/>
      <c r="BE118" s="205"/>
      <c r="BF118" s="205"/>
      <c r="BG118" s="205"/>
      <c r="BH118" s="205"/>
    </row>
    <row r="119" spans="1:60" ht="21.4" outlineLevel="1" x14ac:dyDescent="0.2">
      <c r="A119" s="226">
        <v>45</v>
      </c>
      <c r="B119" s="227" t="s">
        <v>282</v>
      </c>
      <c r="C119" s="245" t="s">
        <v>283</v>
      </c>
      <c r="D119" s="228" t="s">
        <v>284</v>
      </c>
      <c r="E119" s="229">
        <v>1</v>
      </c>
      <c r="F119" s="230"/>
      <c r="G119" s="231">
        <f>ROUND(E119*F119,2)</f>
        <v>0</v>
      </c>
      <c r="H119" s="230"/>
      <c r="I119" s="231">
        <f>ROUND(E119*H119,2)</f>
        <v>0</v>
      </c>
      <c r="J119" s="230"/>
      <c r="K119" s="231">
        <f>ROUND(E119*J119,2)</f>
        <v>0</v>
      </c>
      <c r="L119" s="231">
        <v>21</v>
      </c>
      <c r="M119" s="231">
        <f>G119*(1+L119/100)</f>
        <v>0</v>
      </c>
      <c r="N119" s="229">
        <v>0.16333</v>
      </c>
      <c r="O119" s="229">
        <f>ROUND(E119*N119,2)</f>
        <v>0.16</v>
      </c>
      <c r="P119" s="229">
        <v>0</v>
      </c>
      <c r="Q119" s="229">
        <f>ROUND(E119*P119,2)</f>
        <v>0</v>
      </c>
      <c r="R119" s="231" t="s">
        <v>274</v>
      </c>
      <c r="S119" s="231" t="s">
        <v>128</v>
      </c>
      <c r="T119" s="232" t="s">
        <v>128</v>
      </c>
      <c r="U119" s="215">
        <v>0.67937000000000003</v>
      </c>
      <c r="V119" s="215">
        <f>ROUND(E119*U119,2)</f>
        <v>0.68</v>
      </c>
      <c r="W119" s="215"/>
      <c r="X119" s="215" t="s">
        <v>275</v>
      </c>
      <c r="Y119" s="215" t="s">
        <v>130</v>
      </c>
      <c r="Z119" s="205"/>
      <c r="AA119" s="205"/>
      <c r="AB119" s="205"/>
      <c r="AC119" s="205"/>
      <c r="AD119" s="205"/>
      <c r="AE119" s="205"/>
      <c r="AF119" s="205"/>
      <c r="AG119" s="205" t="s">
        <v>276</v>
      </c>
      <c r="AH119" s="205"/>
      <c r="AI119" s="205"/>
      <c r="AJ119" s="205"/>
      <c r="AK119" s="205"/>
      <c r="AL119" s="205"/>
      <c r="AM119" s="205"/>
      <c r="AN119" s="205"/>
      <c r="AO119" s="205"/>
      <c r="AP119" s="205"/>
      <c r="AQ119" s="205"/>
      <c r="AR119" s="205"/>
      <c r="AS119" s="205"/>
      <c r="AT119" s="205"/>
      <c r="AU119" s="205"/>
      <c r="AV119" s="205"/>
      <c r="AW119" s="205"/>
      <c r="AX119" s="205"/>
      <c r="AY119" s="205"/>
      <c r="AZ119" s="205"/>
      <c r="BA119" s="205"/>
      <c r="BB119" s="205"/>
      <c r="BC119" s="205"/>
      <c r="BD119" s="205"/>
      <c r="BE119" s="205"/>
      <c r="BF119" s="205"/>
      <c r="BG119" s="205"/>
      <c r="BH119" s="205"/>
    </row>
    <row r="120" spans="1:60" outlineLevel="2" x14ac:dyDescent="0.2">
      <c r="A120" s="212"/>
      <c r="B120" s="213"/>
      <c r="C120" s="246" t="s">
        <v>281</v>
      </c>
      <c r="D120" s="233"/>
      <c r="E120" s="233"/>
      <c r="F120" s="233"/>
      <c r="G120" s="233"/>
      <c r="H120" s="215"/>
      <c r="I120" s="215"/>
      <c r="J120" s="215"/>
      <c r="K120" s="215"/>
      <c r="L120" s="215"/>
      <c r="M120" s="215"/>
      <c r="N120" s="214"/>
      <c r="O120" s="214"/>
      <c r="P120" s="214"/>
      <c r="Q120" s="214"/>
      <c r="R120" s="215"/>
      <c r="S120" s="215"/>
      <c r="T120" s="215"/>
      <c r="U120" s="215"/>
      <c r="V120" s="215"/>
      <c r="W120" s="215"/>
      <c r="X120" s="215"/>
      <c r="Y120" s="215"/>
      <c r="Z120" s="205"/>
      <c r="AA120" s="205"/>
      <c r="AB120" s="205"/>
      <c r="AC120" s="205"/>
      <c r="AD120" s="205"/>
      <c r="AE120" s="205"/>
      <c r="AF120" s="205"/>
      <c r="AG120" s="205" t="s">
        <v>133</v>
      </c>
      <c r="AH120" s="205"/>
      <c r="AI120" s="205"/>
      <c r="AJ120" s="205"/>
      <c r="AK120" s="205"/>
      <c r="AL120" s="205"/>
      <c r="AM120" s="205"/>
      <c r="AN120" s="205"/>
      <c r="AO120" s="205"/>
      <c r="AP120" s="205"/>
      <c r="AQ120" s="205"/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34" t="str">
        <f>C120</f>
        <v>montáž odvodňovacích žlabů a vpustí k odvodňovacím žlabům z polymerbetonu, včetně betonového lože popř. obetonování, s dodávkou žlabů a vpustí.</v>
      </c>
      <c r="BB120" s="205"/>
      <c r="BC120" s="205"/>
      <c r="BD120" s="205"/>
      <c r="BE120" s="205"/>
      <c r="BF120" s="205"/>
      <c r="BG120" s="205"/>
      <c r="BH120" s="205"/>
    </row>
    <row r="121" spans="1:60" outlineLevel="1" x14ac:dyDescent="0.2">
      <c r="A121" s="226">
        <v>46</v>
      </c>
      <c r="B121" s="227" t="s">
        <v>285</v>
      </c>
      <c r="C121" s="245" t="s">
        <v>286</v>
      </c>
      <c r="D121" s="228" t="s">
        <v>178</v>
      </c>
      <c r="E121" s="229">
        <v>6.8250000000000002</v>
      </c>
      <c r="F121" s="230"/>
      <c r="G121" s="231">
        <f>ROUND(E121*F121,2)</f>
        <v>0</v>
      </c>
      <c r="H121" s="230"/>
      <c r="I121" s="231">
        <f>ROUND(E121*H121,2)</f>
        <v>0</v>
      </c>
      <c r="J121" s="230"/>
      <c r="K121" s="231">
        <f>ROUND(E121*J121,2)</f>
        <v>0</v>
      </c>
      <c r="L121" s="231">
        <v>21</v>
      </c>
      <c r="M121" s="231">
        <f>G121*(1+L121/100)</f>
        <v>0</v>
      </c>
      <c r="N121" s="229">
        <v>0.129</v>
      </c>
      <c r="O121" s="229">
        <f>ROUND(E121*N121,2)</f>
        <v>0.88</v>
      </c>
      <c r="P121" s="229">
        <v>0</v>
      </c>
      <c r="Q121" s="229">
        <f>ROUND(E121*P121,2)</f>
        <v>0</v>
      </c>
      <c r="R121" s="231" t="s">
        <v>185</v>
      </c>
      <c r="S121" s="231" t="s">
        <v>128</v>
      </c>
      <c r="T121" s="232" t="s">
        <v>128</v>
      </c>
      <c r="U121" s="215">
        <v>0</v>
      </c>
      <c r="V121" s="215">
        <f>ROUND(E121*U121,2)</f>
        <v>0</v>
      </c>
      <c r="W121" s="215"/>
      <c r="X121" s="215" t="s">
        <v>186</v>
      </c>
      <c r="Y121" s="215" t="s">
        <v>130</v>
      </c>
      <c r="Z121" s="205"/>
      <c r="AA121" s="205"/>
      <c r="AB121" s="205"/>
      <c r="AC121" s="205"/>
      <c r="AD121" s="205"/>
      <c r="AE121" s="205"/>
      <c r="AF121" s="205"/>
      <c r="AG121" s="205" t="s">
        <v>187</v>
      </c>
      <c r="AH121" s="205"/>
      <c r="AI121" s="205"/>
      <c r="AJ121" s="205"/>
      <c r="AK121" s="205"/>
      <c r="AL121" s="205"/>
      <c r="AM121" s="205"/>
      <c r="AN121" s="205"/>
      <c r="AO121" s="205"/>
      <c r="AP121" s="205"/>
      <c r="AQ121" s="205"/>
      <c r="AR121" s="205"/>
      <c r="AS121" s="205"/>
      <c r="AT121" s="205"/>
      <c r="AU121" s="205"/>
      <c r="AV121" s="205"/>
      <c r="AW121" s="205"/>
      <c r="AX121" s="205"/>
      <c r="AY121" s="205"/>
      <c r="AZ121" s="205"/>
      <c r="BA121" s="205"/>
      <c r="BB121" s="205"/>
      <c r="BC121" s="205"/>
      <c r="BD121" s="205"/>
      <c r="BE121" s="205"/>
      <c r="BF121" s="205"/>
      <c r="BG121" s="205"/>
      <c r="BH121" s="205"/>
    </row>
    <row r="122" spans="1:60" outlineLevel="2" x14ac:dyDescent="0.2">
      <c r="A122" s="212"/>
      <c r="B122" s="213"/>
      <c r="C122" s="247" t="s">
        <v>287</v>
      </c>
      <c r="D122" s="216"/>
      <c r="E122" s="217">
        <v>6.8250000000000002</v>
      </c>
      <c r="F122" s="215"/>
      <c r="G122" s="215"/>
      <c r="H122" s="215"/>
      <c r="I122" s="215"/>
      <c r="J122" s="215"/>
      <c r="K122" s="215"/>
      <c r="L122" s="215"/>
      <c r="M122" s="215"/>
      <c r="N122" s="214"/>
      <c r="O122" s="214"/>
      <c r="P122" s="214"/>
      <c r="Q122" s="214"/>
      <c r="R122" s="215"/>
      <c r="S122" s="215"/>
      <c r="T122" s="215"/>
      <c r="U122" s="215"/>
      <c r="V122" s="215"/>
      <c r="W122" s="215"/>
      <c r="X122" s="215"/>
      <c r="Y122" s="215"/>
      <c r="Z122" s="205"/>
      <c r="AA122" s="205"/>
      <c r="AB122" s="205"/>
      <c r="AC122" s="205"/>
      <c r="AD122" s="205"/>
      <c r="AE122" s="205"/>
      <c r="AF122" s="205"/>
      <c r="AG122" s="205" t="s">
        <v>135</v>
      </c>
      <c r="AH122" s="205">
        <v>0</v>
      </c>
      <c r="AI122" s="205"/>
      <c r="AJ122" s="205"/>
      <c r="AK122" s="205"/>
      <c r="AL122" s="205"/>
      <c r="AM122" s="205"/>
      <c r="AN122" s="205"/>
      <c r="AO122" s="205"/>
      <c r="AP122" s="205"/>
      <c r="AQ122" s="205"/>
      <c r="AR122" s="205"/>
      <c r="AS122" s="205"/>
      <c r="AT122" s="205"/>
      <c r="AU122" s="205"/>
      <c r="AV122" s="205"/>
      <c r="AW122" s="205"/>
      <c r="AX122" s="205"/>
      <c r="AY122" s="205"/>
      <c r="AZ122" s="205"/>
      <c r="BA122" s="205"/>
      <c r="BB122" s="205"/>
      <c r="BC122" s="205"/>
      <c r="BD122" s="205"/>
      <c r="BE122" s="205"/>
      <c r="BF122" s="205"/>
      <c r="BG122" s="205"/>
      <c r="BH122" s="205"/>
    </row>
    <row r="123" spans="1:60" x14ac:dyDescent="0.2">
      <c r="A123" s="219" t="s">
        <v>122</v>
      </c>
      <c r="B123" s="220" t="s">
        <v>82</v>
      </c>
      <c r="C123" s="244" t="s">
        <v>83</v>
      </c>
      <c r="D123" s="221"/>
      <c r="E123" s="222"/>
      <c r="F123" s="223"/>
      <c r="G123" s="223">
        <f>SUMIF(AG124:AG144,"&lt;&gt;NOR",G124:G144)</f>
        <v>0</v>
      </c>
      <c r="H123" s="223"/>
      <c r="I123" s="223">
        <f>SUM(I124:I144)</f>
        <v>0</v>
      </c>
      <c r="J123" s="223"/>
      <c r="K123" s="223">
        <f>SUM(K124:K144)</f>
        <v>0</v>
      </c>
      <c r="L123" s="223"/>
      <c r="M123" s="223">
        <f>SUM(M124:M144)</f>
        <v>0</v>
      </c>
      <c r="N123" s="222"/>
      <c r="O123" s="222">
        <f>SUM(O124:O144)</f>
        <v>6.97</v>
      </c>
      <c r="P123" s="222"/>
      <c r="Q123" s="222">
        <f>SUM(Q124:Q144)</f>
        <v>0</v>
      </c>
      <c r="R123" s="223"/>
      <c r="S123" s="223"/>
      <c r="T123" s="224"/>
      <c r="U123" s="218"/>
      <c r="V123" s="218">
        <f>SUM(V124:V144)</f>
        <v>71.790000000000006</v>
      </c>
      <c r="W123" s="218"/>
      <c r="X123" s="218"/>
      <c r="Y123" s="218"/>
      <c r="AG123" t="s">
        <v>123</v>
      </c>
    </row>
    <row r="124" spans="1:60" outlineLevel="1" x14ac:dyDescent="0.2">
      <c r="A124" s="226">
        <v>47</v>
      </c>
      <c r="B124" s="227" t="s">
        <v>288</v>
      </c>
      <c r="C124" s="245" t="s">
        <v>289</v>
      </c>
      <c r="D124" s="228" t="s">
        <v>284</v>
      </c>
      <c r="E124" s="229">
        <v>5</v>
      </c>
      <c r="F124" s="230"/>
      <c r="G124" s="231">
        <f>ROUND(E124*F124,2)</f>
        <v>0</v>
      </c>
      <c r="H124" s="230"/>
      <c r="I124" s="231">
        <f>ROUND(E124*H124,2)</f>
        <v>0</v>
      </c>
      <c r="J124" s="230"/>
      <c r="K124" s="231">
        <f>ROUND(E124*J124,2)</f>
        <v>0</v>
      </c>
      <c r="L124" s="231">
        <v>21</v>
      </c>
      <c r="M124" s="231">
        <f>G124*(1+L124/100)</f>
        <v>0</v>
      </c>
      <c r="N124" s="229">
        <v>0.14369999999999999</v>
      </c>
      <c r="O124" s="229">
        <f>ROUND(E124*N124,2)</f>
        <v>0.72</v>
      </c>
      <c r="P124" s="229">
        <v>0</v>
      </c>
      <c r="Q124" s="229">
        <f>ROUND(E124*P124,2)</f>
        <v>0</v>
      </c>
      <c r="R124" s="231" t="s">
        <v>290</v>
      </c>
      <c r="S124" s="231" t="s">
        <v>128</v>
      </c>
      <c r="T124" s="232" t="s">
        <v>128</v>
      </c>
      <c r="U124" s="215">
        <v>5.0199999999999996</v>
      </c>
      <c r="V124" s="215">
        <f>ROUND(E124*U124,2)</f>
        <v>25.1</v>
      </c>
      <c r="W124" s="215"/>
      <c r="X124" s="215" t="s">
        <v>129</v>
      </c>
      <c r="Y124" s="215" t="s">
        <v>130</v>
      </c>
      <c r="Z124" s="205"/>
      <c r="AA124" s="205"/>
      <c r="AB124" s="205"/>
      <c r="AC124" s="205"/>
      <c r="AD124" s="205"/>
      <c r="AE124" s="205"/>
      <c r="AF124" s="205"/>
      <c r="AG124" s="205" t="s">
        <v>131</v>
      </c>
      <c r="AH124" s="205"/>
      <c r="AI124" s="205"/>
      <c r="AJ124" s="205"/>
      <c r="AK124" s="205"/>
      <c r="AL124" s="205"/>
      <c r="AM124" s="205"/>
      <c r="AN124" s="205"/>
      <c r="AO124" s="205"/>
      <c r="AP124" s="205"/>
      <c r="AQ124" s="205"/>
      <c r="AR124" s="205"/>
      <c r="AS124" s="205"/>
      <c r="AT124" s="205"/>
      <c r="AU124" s="205"/>
      <c r="AV124" s="205"/>
      <c r="AW124" s="205"/>
      <c r="AX124" s="205"/>
      <c r="AY124" s="205"/>
      <c r="AZ124" s="205"/>
      <c r="BA124" s="205"/>
      <c r="BB124" s="205"/>
      <c r="BC124" s="205"/>
      <c r="BD124" s="205"/>
      <c r="BE124" s="205"/>
      <c r="BF124" s="205"/>
      <c r="BG124" s="205"/>
      <c r="BH124" s="205"/>
    </row>
    <row r="125" spans="1:60" outlineLevel="2" x14ac:dyDescent="0.2">
      <c r="A125" s="212"/>
      <c r="B125" s="213"/>
      <c r="C125" s="246" t="s">
        <v>291</v>
      </c>
      <c r="D125" s="233"/>
      <c r="E125" s="233"/>
      <c r="F125" s="233"/>
      <c r="G125" s="233"/>
      <c r="H125" s="215"/>
      <c r="I125" s="215"/>
      <c r="J125" s="215"/>
      <c r="K125" s="215"/>
      <c r="L125" s="215"/>
      <c r="M125" s="215"/>
      <c r="N125" s="214"/>
      <c r="O125" s="214"/>
      <c r="P125" s="214"/>
      <c r="Q125" s="214"/>
      <c r="R125" s="215"/>
      <c r="S125" s="215"/>
      <c r="T125" s="215"/>
      <c r="U125" s="215"/>
      <c r="V125" s="215"/>
      <c r="W125" s="215"/>
      <c r="X125" s="215"/>
      <c r="Y125" s="215"/>
      <c r="Z125" s="205"/>
      <c r="AA125" s="205"/>
      <c r="AB125" s="205"/>
      <c r="AC125" s="205"/>
      <c r="AD125" s="205"/>
      <c r="AE125" s="205"/>
      <c r="AF125" s="205"/>
      <c r="AG125" s="205" t="s">
        <v>133</v>
      </c>
      <c r="AH125" s="205"/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</row>
    <row r="126" spans="1:60" outlineLevel="2" x14ac:dyDescent="0.2">
      <c r="A126" s="212"/>
      <c r="B126" s="213"/>
      <c r="C126" s="249" t="s">
        <v>292</v>
      </c>
      <c r="D126" s="242"/>
      <c r="E126" s="242"/>
      <c r="F126" s="242"/>
      <c r="G126" s="242"/>
      <c r="H126" s="215"/>
      <c r="I126" s="215"/>
      <c r="J126" s="215"/>
      <c r="K126" s="215"/>
      <c r="L126" s="215"/>
      <c r="M126" s="215"/>
      <c r="N126" s="214"/>
      <c r="O126" s="214"/>
      <c r="P126" s="214"/>
      <c r="Q126" s="214"/>
      <c r="R126" s="215"/>
      <c r="S126" s="215"/>
      <c r="T126" s="215"/>
      <c r="U126" s="215"/>
      <c r="V126" s="215"/>
      <c r="W126" s="215"/>
      <c r="X126" s="215"/>
      <c r="Y126" s="215"/>
      <c r="Z126" s="205"/>
      <c r="AA126" s="205"/>
      <c r="AB126" s="205"/>
      <c r="AC126" s="205"/>
      <c r="AD126" s="205"/>
      <c r="AE126" s="205"/>
      <c r="AF126" s="205"/>
      <c r="AG126" s="205" t="s">
        <v>293</v>
      </c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</row>
    <row r="127" spans="1:60" outlineLevel="3" x14ac:dyDescent="0.2">
      <c r="A127" s="212"/>
      <c r="B127" s="213"/>
      <c r="C127" s="249" t="s">
        <v>294</v>
      </c>
      <c r="D127" s="242"/>
      <c r="E127" s="242"/>
      <c r="F127" s="242"/>
      <c r="G127" s="242"/>
      <c r="H127" s="215"/>
      <c r="I127" s="215"/>
      <c r="J127" s="215"/>
      <c r="K127" s="215"/>
      <c r="L127" s="215"/>
      <c r="M127" s="215"/>
      <c r="N127" s="214"/>
      <c r="O127" s="214"/>
      <c r="P127" s="214"/>
      <c r="Q127" s="214"/>
      <c r="R127" s="215"/>
      <c r="S127" s="215"/>
      <c r="T127" s="215"/>
      <c r="U127" s="215"/>
      <c r="V127" s="215"/>
      <c r="W127" s="215"/>
      <c r="X127" s="215"/>
      <c r="Y127" s="215"/>
      <c r="Z127" s="205"/>
      <c r="AA127" s="205"/>
      <c r="AB127" s="205"/>
      <c r="AC127" s="205"/>
      <c r="AD127" s="205"/>
      <c r="AE127" s="205"/>
      <c r="AF127" s="205"/>
      <c r="AG127" s="205" t="s">
        <v>293</v>
      </c>
      <c r="AH127" s="205"/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</row>
    <row r="128" spans="1:60" outlineLevel="1" x14ac:dyDescent="0.2">
      <c r="A128" s="226">
        <v>48</v>
      </c>
      <c r="B128" s="227" t="s">
        <v>295</v>
      </c>
      <c r="C128" s="245" t="s">
        <v>296</v>
      </c>
      <c r="D128" s="228" t="s">
        <v>284</v>
      </c>
      <c r="E128" s="229">
        <v>2</v>
      </c>
      <c r="F128" s="230"/>
      <c r="G128" s="231">
        <f>ROUND(E128*F128,2)</f>
        <v>0</v>
      </c>
      <c r="H128" s="230"/>
      <c r="I128" s="231">
        <f>ROUND(E128*H128,2)</f>
        <v>0</v>
      </c>
      <c r="J128" s="230"/>
      <c r="K128" s="231">
        <f>ROUND(E128*J128,2)</f>
        <v>0</v>
      </c>
      <c r="L128" s="231">
        <v>21</v>
      </c>
      <c r="M128" s="231">
        <f>G128*(1+L128/100)</f>
        <v>0</v>
      </c>
      <c r="N128" s="229">
        <v>0.43381999999999998</v>
      </c>
      <c r="O128" s="229">
        <f>ROUND(E128*N128,2)</f>
        <v>0.87</v>
      </c>
      <c r="P128" s="229">
        <v>0</v>
      </c>
      <c r="Q128" s="229">
        <f>ROUND(E128*P128,2)</f>
        <v>0</v>
      </c>
      <c r="R128" s="231" t="s">
        <v>191</v>
      </c>
      <c r="S128" s="231" t="s">
        <v>128</v>
      </c>
      <c r="T128" s="232" t="s">
        <v>128</v>
      </c>
      <c r="U128" s="215">
        <v>3.839</v>
      </c>
      <c r="V128" s="215">
        <f>ROUND(E128*U128,2)</f>
        <v>7.68</v>
      </c>
      <c r="W128" s="215"/>
      <c r="X128" s="215" t="s">
        <v>129</v>
      </c>
      <c r="Y128" s="215" t="s">
        <v>130</v>
      </c>
      <c r="Z128" s="205"/>
      <c r="AA128" s="205"/>
      <c r="AB128" s="205"/>
      <c r="AC128" s="205"/>
      <c r="AD128" s="205"/>
      <c r="AE128" s="205"/>
      <c r="AF128" s="205"/>
      <c r="AG128" s="205" t="s">
        <v>131</v>
      </c>
      <c r="AH128" s="205"/>
      <c r="AI128" s="205"/>
      <c r="AJ128" s="205"/>
      <c r="AK128" s="205"/>
      <c r="AL128" s="205"/>
      <c r="AM128" s="205"/>
      <c r="AN128" s="205"/>
      <c r="AO128" s="205"/>
      <c r="AP128" s="205"/>
      <c r="AQ128" s="205"/>
      <c r="AR128" s="205"/>
      <c r="AS128" s="205"/>
      <c r="AT128" s="205"/>
      <c r="AU128" s="205"/>
      <c r="AV128" s="205"/>
      <c r="AW128" s="205"/>
      <c r="AX128" s="205"/>
      <c r="AY128" s="205"/>
      <c r="AZ128" s="205"/>
      <c r="BA128" s="205"/>
      <c r="BB128" s="205"/>
      <c r="BC128" s="205"/>
      <c r="BD128" s="205"/>
      <c r="BE128" s="205"/>
      <c r="BF128" s="205"/>
      <c r="BG128" s="205"/>
      <c r="BH128" s="205"/>
    </row>
    <row r="129" spans="1:60" ht="32.1" outlineLevel="2" x14ac:dyDescent="0.2">
      <c r="A129" s="212"/>
      <c r="B129" s="213"/>
      <c r="C129" s="246" t="s">
        <v>297</v>
      </c>
      <c r="D129" s="233"/>
      <c r="E129" s="233"/>
      <c r="F129" s="233"/>
      <c r="G129" s="233"/>
      <c r="H129" s="215"/>
      <c r="I129" s="215"/>
      <c r="J129" s="215"/>
      <c r="K129" s="215"/>
      <c r="L129" s="215"/>
      <c r="M129" s="215"/>
      <c r="N129" s="214"/>
      <c r="O129" s="214"/>
      <c r="P129" s="214"/>
      <c r="Q129" s="214"/>
      <c r="R129" s="215"/>
      <c r="S129" s="215"/>
      <c r="T129" s="215"/>
      <c r="U129" s="215"/>
      <c r="V129" s="215"/>
      <c r="W129" s="215"/>
      <c r="X129" s="215"/>
      <c r="Y129" s="215"/>
      <c r="Z129" s="205"/>
      <c r="AA129" s="205"/>
      <c r="AB129" s="205"/>
      <c r="AC129" s="205"/>
      <c r="AD129" s="205"/>
      <c r="AE129" s="205"/>
      <c r="AF129" s="205"/>
      <c r="AG129" s="205" t="s">
        <v>133</v>
      </c>
      <c r="AH129" s="205"/>
      <c r="AI129" s="205"/>
      <c r="AJ129" s="205"/>
      <c r="AK129" s="205"/>
      <c r="AL129" s="205"/>
      <c r="AM129" s="205"/>
      <c r="AN129" s="205"/>
      <c r="AO129" s="205"/>
      <c r="AP129" s="205"/>
      <c r="AQ129" s="205"/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34" t="str">
        <f>C129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29" s="205"/>
      <c r="BC129" s="205"/>
      <c r="BD129" s="205"/>
      <c r="BE129" s="205"/>
      <c r="BF129" s="205"/>
      <c r="BG129" s="205"/>
      <c r="BH129" s="205"/>
    </row>
    <row r="130" spans="1:60" outlineLevel="1" x14ac:dyDescent="0.2">
      <c r="A130" s="226">
        <v>49</v>
      </c>
      <c r="B130" s="227" t="s">
        <v>298</v>
      </c>
      <c r="C130" s="245" t="s">
        <v>299</v>
      </c>
      <c r="D130" s="228" t="s">
        <v>284</v>
      </c>
      <c r="E130" s="229">
        <v>8</v>
      </c>
      <c r="F130" s="230"/>
      <c r="G130" s="231">
        <f>ROUND(E130*F130,2)</f>
        <v>0</v>
      </c>
      <c r="H130" s="230"/>
      <c r="I130" s="231">
        <f>ROUND(E130*H130,2)</f>
        <v>0</v>
      </c>
      <c r="J130" s="230"/>
      <c r="K130" s="231">
        <f>ROUND(E130*J130,2)</f>
        <v>0</v>
      </c>
      <c r="L130" s="231">
        <v>21</v>
      </c>
      <c r="M130" s="231">
        <f>G130*(1+L130/100)</f>
        <v>0</v>
      </c>
      <c r="N130" s="229">
        <v>0.43093999999999999</v>
      </c>
      <c r="O130" s="229">
        <f>ROUND(E130*N130,2)</f>
        <v>3.45</v>
      </c>
      <c r="P130" s="229">
        <v>0</v>
      </c>
      <c r="Q130" s="229">
        <f>ROUND(E130*P130,2)</f>
        <v>0</v>
      </c>
      <c r="R130" s="231" t="s">
        <v>191</v>
      </c>
      <c r="S130" s="231" t="s">
        <v>128</v>
      </c>
      <c r="T130" s="232" t="s">
        <v>128</v>
      </c>
      <c r="U130" s="215">
        <v>3.82</v>
      </c>
      <c r="V130" s="215">
        <f>ROUND(E130*U130,2)</f>
        <v>30.56</v>
      </c>
      <c r="W130" s="215"/>
      <c r="X130" s="215" t="s">
        <v>129</v>
      </c>
      <c r="Y130" s="215" t="s">
        <v>130</v>
      </c>
      <c r="Z130" s="205"/>
      <c r="AA130" s="205"/>
      <c r="AB130" s="205"/>
      <c r="AC130" s="205"/>
      <c r="AD130" s="205"/>
      <c r="AE130" s="205"/>
      <c r="AF130" s="205"/>
      <c r="AG130" s="205" t="s">
        <v>131</v>
      </c>
      <c r="AH130" s="205"/>
      <c r="AI130" s="205"/>
      <c r="AJ130" s="205"/>
      <c r="AK130" s="205"/>
      <c r="AL130" s="205"/>
      <c r="AM130" s="205"/>
      <c r="AN130" s="205"/>
      <c r="AO130" s="205"/>
      <c r="AP130" s="205"/>
      <c r="AQ130" s="205"/>
      <c r="AR130" s="205"/>
      <c r="AS130" s="205"/>
      <c r="AT130" s="205"/>
      <c r="AU130" s="205"/>
      <c r="AV130" s="205"/>
      <c r="AW130" s="205"/>
      <c r="AX130" s="205"/>
      <c r="AY130" s="205"/>
      <c r="AZ130" s="205"/>
      <c r="BA130" s="205"/>
      <c r="BB130" s="205"/>
      <c r="BC130" s="205"/>
      <c r="BD130" s="205"/>
      <c r="BE130" s="205"/>
      <c r="BF130" s="205"/>
      <c r="BG130" s="205"/>
      <c r="BH130" s="205"/>
    </row>
    <row r="131" spans="1:60" ht="32.1" outlineLevel="2" x14ac:dyDescent="0.2">
      <c r="A131" s="212"/>
      <c r="B131" s="213"/>
      <c r="C131" s="246" t="s">
        <v>297</v>
      </c>
      <c r="D131" s="233"/>
      <c r="E131" s="233"/>
      <c r="F131" s="233"/>
      <c r="G131" s="233"/>
      <c r="H131" s="215"/>
      <c r="I131" s="215"/>
      <c r="J131" s="215"/>
      <c r="K131" s="215"/>
      <c r="L131" s="215"/>
      <c r="M131" s="215"/>
      <c r="N131" s="214"/>
      <c r="O131" s="214"/>
      <c r="P131" s="214"/>
      <c r="Q131" s="214"/>
      <c r="R131" s="215"/>
      <c r="S131" s="215"/>
      <c r="T131" s="215"/>
      <c r="U131" s="215"/>
      <c r="V131" s="215"/>
      <c r="W131" s="215"/>
      <c r="X131" s="215"/>
      <c r="Y131" s="215"/>
      <c r="Z131" s="205"/>
      <c r="AA131" s="205"/>
      <c r="AB131" s="205"/>
      <c r="AC131" s="205"/>
      <c r="AD131" s="205"/>
      <c r="AE131" s="205"/>
      <c r="AF131" s="205"/>
      <c r="AG131" s="205" t="s">
        <v>133</v>
      </c>
      <c r="AH131" s="205"/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34" t="str">
        <f>C131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1" s="205"/>
      <c r="BC131" s="205"/>
      <c r="BD131" s="205"/>
      <c r="BE131" s="205"/>
      <c r="BF131" s="205"/>
      <c r="BG131" s="205"/>
      <c r="BH131" s="205"/>
    </row>
    <row r="132" spans="1:60" outlineLevel="1" x14ac:dyDescent="0.2">
      <c r="A132" s="226">
        <v>50</v>
      </c>
      <c r="B132" s="227" t="s">
        <v>300</v>
      </c>
      <c r="C132" s="245" t="s">
        <v>301</v>
      </c>
      <c r="D132" s="228" t="s">
        <v>284</v>
      </c>
      <c r="E132" s="229">
        <v>5</v>
      </c>
      <c r="F132" s="230"/>
      <c r="G132" s="231">
        <f>ROUND(E132*F132,2)</f>
        <v>0</v>
      </c>
      <c r="H132" s="230"/>
      <c r="I132" s="231">
        <f>ROUND(E132*H132,2)</f>
        <v>0</v>
      </c>
      <c r="J132" s="230"/>
      <c r="K132" s="231">
        <f>ROUND(E132*J132,2)</f>
        <v>0</v>
      </c>
      <c r="L132" s="231">
        <v>21</v>
      </c>
      <c r="M132" s="231">
        <f>G132*(1+L132/100)</f>
        <v>0</v>
      </c>
      <c r="N132" s="229">
        <v>9.4359999999999999E-2</v>
      </c>
      <c r="O132" s="229">
        <f>ROUND(E132*N132,2)</f>
        <v>0.47</v>
      </c>
      <c r="P132" s="229">
        <v>0</v>
      </c>
      <c r="Q132" s="229">
        <f>ROUND(E132*P132,2)</f>
        <v>0</v>
      </c>
      <c r="R132" s="231" t="s">
        <v>290</v>
      </c>
      <c r="S132" s="231" t="s">
        <v>128</v>
      </c>
      <c r="T132" s="232" t="s">
        <v>128</v>
      </c>
      <c r="U132" s="215">
        <v>1.69</v>
      </c>
      <c r="V132" s="215">
        <f>ROUND(E132*U132,2)</f>
        <v>8.4499999999999993</v>
      </c>
      <c r="W132" s="215"/>
      <c r="X132" s="215" t="s">
        <v>129</v>
      </c>
      <c r="Y132" s="215" t="s">
        <v>130</v>
      </c>
      <c r="Z132" s="205"/>
      <c r="AA132" s="205"/>
      <c r="AB132" s="205"/>
      <c r="AC132" s="205"/>
      <c r="AD132" s="205"/>
      <c r="AE132" s="205"/>
      <c r="AF132" s="205"/>
      <c r="AG132" s="205" t="s">
        <v>131</v>
      </c>
      <c r="AH132" s="205"/>
      <c r="AI132" s="205"/>
      <c r="AJ132" s="205"/>
      <c r="AK132" s="205"/>
      <c r="AL132" s="205"/>
      <c r="AM132" s="205"/>
      <c r="AN132" s="205"/>
      <c r="AO132" s="205"/>
      <c r="AP132" s="205"/>
      <c r="AQ132" s="205"/>
      <c r="AR132" s="205"/>
      <c r="AS132" s="205"/>
      <c r="AT132" s="205"/>
      <c r="AU132" s="205"/>
      <c r="AV132" s="205"/>
      <c r="AW132" s="205"/>
      <c r="AX132" s="205"/>
      <c r="AY132" s="205"/>
      <c r="AZ132" s="205"/>
      <c r="BA132" s="205"/>
      <c r="BB132" s="205"/>
      <c r="BC132" s="205"/>
      <c r="BD132" s="205"/>
      <c r="BE132" s="205"/>
      <c r="BF132" s="205"/>
      <c r="BG132" s="205"/>
      <c r="BH132" s="205"/>
    </row>
    <row r="133" spans="1:60" outlineLevel="2" x14ac:dyDescent="0.2">
      <c r="A133" s="212"/>
      <c r="B133" s="213"/>
      <c r="C133" s="246" t="s">
        <v>302</v>
      </c>
      <c r="D133" s="233"/>
      <c r="E133" s="233"/>
      <c r="F133" s="233"/>
      <c r="G133" s="233"/>
      <c r="H133" s="215"/>
      <c r="I133" s="215"/>
      <c r="J133" s="215"/>
      <c r="K133" s="215"/>
      <c r="L133" s="215"/>
      <c r="M133" s="215"/>
      <c r="N133" s="214"/>
      <c r="O133" s="214"/>
      <c r="P133" s="214"/>
      <c r="Q133" s="214"/>
      <c r="R133" s="215"/>
      <c r="S133" s="215"/>
      <c r="T133" s="215"/>
      <c r="U133" s="215"/>
      <c r="V133" s="215"/>
      <c r="W133" s="215"/>
      <c r="X133" s="215"/>
      <c r="Y133" s="215"/>
      <c r="Z133" s="205"/>
      <c r="AA133" s="205"/>
      <c r="AB133" s="205"/>
      <c r="AC133" s="205"/>
      <c r="AD133" s="205"/>
      <c r="AE133" s="205"/>
      <c r="AF133" s="205"/>
      <c r="AG133" s="205" t="s">
        <v>133</v>
      </c>
      <c r="AH133" s="205"/>
      <c r="AI133" s="205"/>
      <c r="AJ133" s="205"/>
      <c r="AK133" s="205"/>
      <c r="AL133" s="205"/>
      <c r="AM133" s="205"/>
      <c r="AN133" s="205"/>
      <c r="AO133" s="205"/>
      <c r="AP133" s="205"/>
      <c r="AQ133" s="205"/>
      <c r="AR133" s="205"/>
      <c r="AS133" s="205"/>
      <c r="AT133" s="205"/>
      <c r="AU133" s="205"/>
      <c r="AV133" s="205"/>
      <c r="AW133" s="205"/>
      <c r="AX133" s="205"/>
      <c r="AY133" s="205"/>
      <c r="AZ133" s="205"/>
      <c r="BA133" s="205"/>
      <c r="BB133" s="205"/>
      <c r="BC133" s="205"/>
      <c r="BD133" s="205"/>
      <c r="BE133" s="205"/>
      <c r="BF133" s="205"/>
      <c r="BG133" s="205"/>
      <c r="BH133" s="205"/>
    </row>
    <row r="134" spans="1:60" outlineLevel="2" x14ac:dyDescent="0.2">
      <c r="A134" s="212"/>
      <c r="B134" s="213"/>
      <c r="C134" s="249" t="s">
        <v>303</v>
      </c>
      <c r="D134" s="242"/>
      <c r="E134" s="242"/>
      <c r="F134" s="242"/>
      <c r="G134" s="242"/>
      <c r="H134" s="215"/>
      <c r="I134" s="215"/>
      <c r="J134" s="215"/>
      <c r="K134" s="215"/>
      <c r="L134" s="215"/>
      <c r="M134" s="215"/>
      <c r="N134" s="214"/>
      <c r="O134" s="214"/>
      <c r="P134" s="214"/>
      <c r="Q134" s="214"/>
      <c r="R134" s="215"/>
      <c r="S134" s="215"/>
      <c r="T134" s="215"/>
      <c r="U134" s="215"/>
      <c r="V134" s="215"/>
      <c r="W134" s="215"/>
      <c r="X134" s="215"/>
      <c r="Y134" s="215"/>
      <c r="Z134" s="205"/>
      <c r="AA134" s="205"/>
      <c r="AB134" s="205"/>
      <c r="AC134" s="205"/>
      <c r="AD134" s="205"/>
      <c r="AE134" s="205"/>
      <c r="AF134" s="205"/>
      <c r="AG134" s="205" t="s">
        <v>293</v>
      </c>
      <c r="AH134" s="205"/>
      <c r="AI134" s="205"/>
      <c r="AJ134" s="205"/>
      <c r="AK134" s="205"/>
      <c r="AL134" s="205"/>
      <c r="AM134" s="205"/>
      <c r="AN134" s="205"/>
      <c r="AO134" s="205"/>
      <c r="AP134" s="205"/>
      <c r="AQ134" s="205"/>
      <c r="AR134" s="205"/>
      <c r="AS134" s="205"/>
      <c r="AT134" s="205"/>
      <c r="AU134" s="205"/>
      <c r="AV134" s="205"/>
      <c r="AW134" s="205"/>
      <c r="AX134" s="205"/>
      <c r="AY134" s="205"/>
      <c r="AZ134" s="205"/>
      <c r="BA134" s="234" t="str">
        <f>C134</f>
        <v>Položka je určena pro osazení mříží litinových včetně rámů a košů na bahno. V položkách jsou zakalkulovány náklady na dodání mříže.</v>
      </c>
      <c r="BB134" s="205"/>
      <c r="BC134" s="205"/>
      <c r="BD134" s="205"/>
      <c r="BE134" s="205"/>
      <c r="BF134" s="205"/>
      <c r="BG134" s="205"/>
      <c r="BH134" s="205"/>
    </row>
    <row r="135" spans="1:60" outlineLevel="3" x14ac:dyDescent="0.2">
      <c r="A135" s="212"/>
      <c r="B135" s="213"/>
      <c r="C135" s="249" t="s">
        <v>304</v>
      </c>
      <c r="D135" s="242"/>
      <c r="E135" s="242"/>
      <c r="F135" s="242"/>
      <c r="G135" s="242"/>
      <c r="H135" s="215"/>
      <c r="I135" s="215"/>
      <c r="J135" s="215"/>
      <c r="K135" s="215"/>
      <c r="L135" s="215"/>
      <c r="M135" s="215"/>
      <c r="N135" s="214"/>
      <c r="O135" s="214"/>
      <c r="P135" s="214"/>
      <c r="Q135" s="214"/>
      <c r="R135" s="215"/>
      <c r="S135" s="215"/>
      <c r="T135" s="215"/>
      <c r="U135" s="215"/>
      <c r="V135" s="215"/>
      <c r="W135" s="215"/>
      <c r="X135" s="215"/>
      <c r="Y135" s="215"/>
      <c r="Z135" s="205"/>
      <c r="AA135" s="205"/>
      <c r="AB135" s="205"/>
      <c r="AC135" s="205"/>
      <c r="AD135" s="205"/>
      <c r="AE135" s="205"/>
      <c r="AF135" s="205"/>
      <c r="AG135" s="205" t="s">
        <v>293</v>
      </c>
      <c r="AH135" s="205"/>
      <c r="AI135" s="205"/>
      <c r="AJ135" s="205"/>
      <c r="AK135" s="205"/>
      <c r="AL135" s="205"/>
      <c r="AM135" s="205"/>
      <c r="AN135" s="205"/>
      <c r="AO135" s="205"/>
      <c r="AP135" s="205"/>
      <c r="AQ135" s="205"/>
      <c r="AR135" s="205"/>
      <c r="AS135" s="205"/>
      <c r="AT135" s="205"/>
      <c r="AU135" s="205"/>
      <c r="AV135" s="205"/>
      <c r="AW135" s="205"/>
      <c r="AX135" s="205"/>
      <c r="AY135" s="205"/>
      <c r="AZ135" s="205"/>
      <c r="BA135" s="205"/>
      <c r="BB135" s="205"/>
      <c r="BC135" s="205"/>
      <c r="BD135" s="205"/>
      <c r="BE135" s="205"/>
      <c r="BF135" s="205"/>
      <c r="BG135" s="205"/>
      <c r="BH135" s="205"/>
    </row>
    <row r="136" spans="1:60" outlineLevel="1" x14ac:dyDescent="0.2">
      <c r="A136" s="235">
        <v>51</v>
      </c>
      <c r="B136" s="236" t="s">
        <v>305</v>
      </c>
      <c r="C136" s="248" t="s">
        <v>306</v>
      </c>
      <c r="D136" s="237" t="s">
        <v>284</v>
      </c>
      <c r="E136" s="238">
        <v>5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7.0000000000000001E-3</v>
      </c>
      <c r="O136" s="238">
        <f>ROUND(E136*N136,2)</f>
        <v>0.04</v>
      </c>
      <c r="P136" s="238">
        <v>0</v>
      </c>
      <c r="Q136" s="238">
        <f>ROUND(E136*P136,2)</f>
        <v>0</v>
      </c>
      <c r="R136" s="240" t="s">
        <v>185</v>
      </c>
      <c r="S136" s="240" t="s">
        <v>128</v>
      </c>
      <c r="T136" s="241" t="s">
        <v>128</v>
      </c>
      <c r="U136" s="215">
        <v>0</v>
      </c>
      <c r="V136" s="215">
        <f>ROUND(E136*U136,2)</f>
        <v>0</v>
      </c>
      <c r="W136" s="215"/>
      <c r="X136" s="215" t="s">
        <v>186</v>
      </c>
      <c r="Y136" s="215" t="s">
        <v>130</v>
      </c>
      <c r="Z136" s="205"/>
      <c r="AA136" s="205"/>
      <c r="AB136" s="205"/>
      <c r="AC136" s="205"/>
      <c r="AD136" s="205"/>
      <c r="AE136" s="205"/>
      <c r="AF136" s="205"/>
      <c r="AG136" s="205" t="s">
        <v>187</v>
      </c>
      <c r="AH136" s="205"/>
      <c r="AI136" s="205"/>
      <c r="AJ136" s="205"/>
      <c r="AK136" s="205"/>
      <c r="AL136" s="205"/>
      <c r="AM136" s="205"/>
      <c r="AN136" s="205"/>
      <c r="AO136" s="205"/>
      <c r="AP136" s="205"/>
      <c r="AQ136" s="205"/>
      <c r="AR136" s="205"/>
      <c r="AS136" s="205"/>
      <c r="AT136" s="205"/>
      <c r="AU136" s="205"/>
      <c r="AV136" s="205"/>
      <c r="AW136" s="205"/>
      <c r="AX136" s="205"/>
      <c r="AY136" s="205"/>
      <c r="AZ136" s="205"/>
      <c r="BA136" s="205"/>
      <c r="BB136" s="205"/>
      <c r="BC136" s="205"/>
      <c r="BD136" s="205"/>
      <c r="BE136" s="205"/>
      <c r="BF136" s="205"/>
      <c r="BG136" s="205"/>
      <c r="BH136" s="205"/>
    </row>
    <row r="137" spans="1:60" outlineLevel="1" x14ac:dyDescent="0.2">
      <c r="A137" s="226">
        <v>52</v>
      </c>
      <c r="B137" s="227" t="s">
        <v>307</v>
      </c>
      <c r="C137" s="245" t="s">
        <v>308</v>
      </c>
      <c r="D137" s="228" t="s">
        <v>284</v>
      </c>
      <c r="E137" s="229">
        <v>5.05</v>
      </c>
      <c r="F137" s="230"/>
      <c r="G137" s="231">
        <f>ROUND(E137*F137,2)</f>
        <v>0</v>
      </c>
      <c r="H137" s="230"/>
      <c r="I137" s="231">
        <f>ROUND(E137*H137,2)</f>
        <v>0</v>
      </c>
      <c r="J137" s="230"/>
      <c r="K137" s="231">
        <f>ROUND(E137*J137,2)</f>
        <v>0</v>
      </c>
      <c r="L137" s="231">
        <v>21</v>
      </c>
      <c r="M137" s="231">
        <f>G137*(1+L137/100)</f>
        <v>0</v>
      </c>
      <c r="N137" s="229">
        <v>9.6000000000000002E-2</v>
      </c>
      <c r="O137" s="229">
        <f>ROUND(E137*N137,2)</f>
        <v>0.48</v>
      </c>
      <c r="P137" s="229">
        <v>0</v>
      </c>
      <c r="Q137" s="229">
        <f>ROUND(E137*P137,2)</f>
        <v>0</v>
      </c>
      <c r="R137" s="231" t="s">
        <v>185</v>
      </c>
      <c r="S137" s="231" t="s">
        <v>128</v>
      </c>
      <c r="T137" s="232" t="s">
        <v>128</v>
      </c>
      <c r="U137" s="215">
        <v>0</v>
      </c>
      <c r="V137" s="215">
        <f>ROUND(E137*U137,2)</f>
        <v>0</v>
      </c>
      <c r="W137" s="215"/>
      <c r="X137" s="215" t="s">
        <v>186</v>
      </c>
      <c r="Y137" s="215" t="s">
        <v>130</v>
      </c>
      <c r="Z137" s="205"/>
      <c r="AA137" s="205"/>
      <c r="AB137" s="205"/>
      <c r="AC137" s="205"/>
      <c r="AD137" s="205"/>
      <c r="AE137" s="205"/>
      <c r="AF137" s="205"/>
      <c r="AG137" s="205" t="s">
        <v>187</v>
      </c>
      <c r="AH137" s="205"/>
      <c r="AI137" s="205"/>
      <c r="AJ137" s="205"/>
      <c r="AK137" s="205"/>
      <c r="AL137" s="205"/>
      <c r="AM137" s="205"/>
      <c r="AN137" s="205"/>
      <c r="AO137" s="205"/>
      <c r="AP137" s="205"/>
      <c r="AQ137" s="205"/>
      <c r="AR137" s="205"/>
      <c r="AS137" s="205"/>
      <c r="AT137" s="205"/>
      <c r="AU137" s="205"/>
      <c r="AV137" s="205"/>
      <c r="AW137" s="205"/>
      <c r="AX137" s="205"/>
      <c r="AY137" s="205"/>
      <c r="AZ137" s="205"/>
      <c r="BA137" s="205"/>
      <c r="BB137" s="205"/>
      <c r="BC137" s="205"/>
      <c r="BD137" s="205"/>
      <c r="BE137" s="205"/>
      <c r="BF137" s="205"/>
      <c r="BG137" s="205"/>
      <c r="BH137" s="205"/>
    </row>
    <row r="138" spans="1:60" outlineLevel="2" x14ac:dyDescent="0.2">
      <c r="A138" s="212"/>
      <c r="B138" s="213"/>
      <c r="C138" s="247" t="s">
        <v>309</v>
      </c>
      <c r="D138" s="216"/>
      <c r="E138" s="217">
        <v>5.05</v>
      </c>
      <c r="F138" s="215"/>
      <c r="G138" s="215"/>
      <c r="H138" s="215"/>
      <c r="I138" s="215"/>
      <c r="J138" s="215"/>
      <c r="K138" s="215"/>
      <c r="L138" s="215"/>
      <c r="M138" s="215"/>
      <c r="N138" s="214"/>
      <c r="O138" s="214"/>
      <c r="P138" s="214"/>
      <c r="Q138" s="214"/>
      <c r="R138" s="215"/>
      <c r="S138" s="215"/>
      <c r="T138" s="215"/>
      <c r="U138" s="215"/>
      <c r="V138" s="215"/>
      <c r="W138" s="215"/>
      <c r="X138" s="215"/>
      <c r="Y138" s="215"/>
      <c r="Z138" s="205"/>
      <c r="AA138" s="205"/>
      <c r="AB138" s="205"/>
      <c r="AC138" s="205"/>
      <c r="AD138" s="205"/>
      <c r="AE138" s="205"/>
      <c r="AF138" s="205"/>
      <c r="AG138" s="205" t="s">
        <v>135</v>
      </c>
      <c r="AH138" s="205">
        <v>0</v>
      </c>
      <c r="AI138" s="205"/>
      <c r="AJ138" s="205"/>
      <c r="AK138" s="205"/>
      <c r="AL138" s="205"/>
      <c r="AM138" s="205"/>
      <c r="AN138" s="205"/>
      <c r="AO138" s="205"/>
      <c r="AP138" s="205"/>
      <c r="AQ138" s="205"/>
      <c r="AR138" s="205"/>
      <c r="AS138" s="205"/>
      <c r="AT138" s="205"/>
      <c r="AU138" s="205"/>
      <c r="AV138" s="205"/>
      <c r="AW138" s="205"/>
      <c r="AX138" s="205"/>
      <c r="AY138" s="205"/>
      <c r="AZ138" s="205"/>
      <c r="BA138" s="205"/>
      <c r="BB138" s="205"/>
      <c r="BC138" s="205"/>
      <c r="BD138" s="205"/>
      <c r="BE138" s="205"/>
      <c r="BF138" s="205"/>
      <c r="BG138" s="205"/>
      <c r="BH138" s="205"/>
    </row>
    <row r="139" spans="1:60" outlineLevel="1" x14ac:dyDescent="0.2">
      <c r="A139" s="226">
        <v>53</v>
      </c>
      <c r="B139" s="227" t="s">
        <v>310</v>
      </c>
      <c r="C139" s="245" t="s">
        <v>311</v>
      </c>
      <c r="D139" s="228" t="s">
        <v>284</v>
      </c>
      <c r="E139" s="229">
        <v>5.05</v>
      </c>
      <c r="F139" s="230"/>
      <c r="G139" s="231">
        <f>ROUND(E139*F139,2)</f>
        <v>0</v>
      </c>
      <c r="H139" s="230"/>
      <c r="I139" s="231">
        <f>ROUND(E139*H139,2)</f>
        <v>0</v>
      </c>
      <c r="J139" s="230"/>
      <c r="K139" s="231">
        <f>ROUND(E139*J139,2)</f>
        <v>0</v>
      </c>
      <c r="L139" s="231">
        <v>21</v>
      </c>
      <c r="M139" s="231">
        <f>G139*(1+L139/100)</f>
        <v>0</v>
      </c>
      <c r="N139" s="229">
        <v>0.105</v>
      </c>
      <c r="O139" s="229">
        <f>ROUND(E139*N139,2)</f>
        <v>0.53</v>
      </c>
      <c r="P139" s="229">
        <v>0</v>
      </c>
      <c r="Q139" s="229">
        <f>ROUND(E139*P139,2)</f>
        <v>0</v>
      </c>
      <c r="R139" s="231" t="s">
        <v>185</v>
      </c>
      <c r="S139" s="231" t="s">
        <v>128</v>
      </c>
      <c r="T139" s="232" t="s">
        <v>128</v>
      </c>
      <c r="U139" s="215">
        <v>0</v>
      </c>
      <c r="V139" s="215">
        <f>ROUND(E139*U139,2)</f>
        <v>0</v>
      </c>
      <c r="W139" s="215"/>
      <c r="X139" s="215" t="s">
        <v>186</v>
      </c>
      <c r="Y139" s="215" t="s">
        <v>130</v>
      </c>
      <c r="Z139" s="205"/>
      <c r="AA139" s="205"/>
      <c r="AB139" s="205"/>
      <c r="AC139" s="205"/>
      <c r="AD139" s="205"/>
      <c r="AE139" s="205"/>
      <c r="AF139" s="205"/>
      <c r="AG139" s="205" t="s">
        <v>187</v>
      </c>
      <c r="AH139" s="205"/>
      <c r="AI139" s="205"/>
      <c r="AJ139" s="205"/>
      <c r="AK139" s="205"/>
      <c r="AL139" s="205"/>
      <c r="AM139" s="205"/>
      <c r="AN139" s="205"/>
      <c r="AO139" s="205"/>
      <c r="AP139" s="205"/>
      <c r="AQ139" s="205"/>
      <c r="AR139" s="205"/>
      <c r="AS139" s="205"/>
      <c r="AT139" s="205"/>
      <c r="AU139" s="205"/>
      <c r="AV139" s="205"/>
      <c r="AW139" s="205"/>
      <c r="AX139" s="205"/>
      <c r="AY139" s="205"/>
      <c r="AZ139" s="205"/>
      <c r="BA139" s="205"/>
      <c r="BB139" s="205"/>
      <c r="BC139" s="205"/>
      <c r="BD139" s="205"/>
      <c r="BE139" s="205"/>
      <c r="BF139" s="205"/>
      <c r="BG139" s="205"/>
      <c r="BH139" s="205"/>
    </row>
    <row r="140" spans="1:60" outlineLevel="2" x14ac:dyDescent="0.2">
      <c r="A140" s="212"/>
      <c r="B140" s="213"/>
      <c r="C140" s="247" t="s">
        <v>309</v>
      </c>
      <c r="D140" s="216"/>
      <c r="E140" s="217">
        <v>5.05</v>
      </c>
      <c r="F140" s="215"/>
      <c r="G140" s="215"/>
      <c r="H140" s="215"/>
      <c r="I140" s="215"/>
      <c r="J140" s="215"/>
      <c r="K140" s="215"/>
      <c r="L140" s="215"/>
      <c r="M140" s="215"/>
      <c r="N140" s="214"/>
      <c r="O140" s="214"/>
      <c r="P140" s="214"/>
      <c r="Q140" s="214"/>
      <c r="R140" s="215"/>
      <c r="S140" s="215"/>
      <c r="T140" s="215"/>
      <c r="U140" s="215"/>
      <c r="V140" s="215"/>
      <c r="W140" s="215"/>
      <c r="X140" s="215"/>
      <c r="Y140" s="215"/>
      <c r="Z140" s="205"/>
      <c r="AA140" s="205"/>
      <c r="AB140" s="205"/>
      <c r="AC140" s="205"/>
      <c r="AD140" s="205"/>
      <c r="AE140" s="205"/>
      <c r="AF140" s="205"/>
      <c r="AG140" s="205" t="s">
        <v>135</v>
      </c>
      <c r="AH140" s="205">
        <v>0</v>
      </c>
      <c r="AI140" s="205"/>
      <c r="AJ140" s="205"/>
      <c r="AK140" s="205"/>
      <c r="AL140" s="205"/>
      <c r="AM140" s="205"/>
      <c r="AN140" s="205"/>
      <c r="AO140" s="205"/>
      <c r="AP140" s="205"/>
      <c r="AQ140" s="205"/>
      <c r="AR140" s="205"/>
      <c r="AS140" s="205"/>
      <c r="AT140" s="205"/>
      <c r="AU140" s="205"/>
      <c r="AV140" s="205"/>
      <c r="AW140" s="205"/>
      <c r="AX140" s="205"/>
      <c r="AY140" s="205"/>
      <c r="AZ140" s="205"/>
      <c r="BA140" s="205"/>
      <c r="BB140" s="205"/>
      <c r="BC140" s="205"/>
      <c r="BD140" s="205"/>
      <c r="BE140" s="205"/>
      <c r="BF140" s="205"/>
      <c r="BG140" s="205"/>
      <c r="BH140" s="205"/>
    </row>
    <row r="141" spans="1:60" outlineLevel="1" x14ac:dyDescent="0.2">
      <c r="A141" s="226">
        <v>54</v>
      </c>
      <c r="B141" s="227" t="s">
        <v>312</v>
      </c>
      <c r="C141" s="245" t="s">
        <v>313</v>
      </c>
      <c r="D141" s="228" t="s">
        <v>284</v>
      </c>
      <c r="E141" s="229">
        <v>5.05</v>
      </c>
      <c r="F141" s="230"/>
      <c r="G141" s="231">
        <f>ROUND(E141*F141,2)</f>
        <v>0</v>
      </c>
      <c r="H141" s="230"/>
      <c r="I141" s="231">
        <f>ROUND(E141*H141,2)</f>
        <v>0</v>
      </c>
      <c r="J141" s="230"/>
      <c r="K141" s="231">
        <f>ROUND(E141*J141,2)</f>
        <v>0</v>
      </c>
      <c r="L141" s="231">
        <v>21</v>
      </c>
      <c r="M141" s="231">
        <f>G141*(1+L141/100)</f>
        <v>0</v>
      </c>
      <c r="N141" s="229">
        <v>5.8000000000000003E-2</v>
      </c>
      <c r="O141" s="229">
        <f>ROUND(E141*N141,2)</f>
        <v>0.28999999999999998</v>
      </c>
      <c r="P141" s="229">
        <v>0</v>
      </c>
      <c r="Q141" s="229">
        <f>ROUND(E141*P141,2)</f>
        <v>0</v>
      </c>
      <c r="R141" s="231" t="s">
        <v>185</v>
      </c>
      <c r="S141" s="231" t="s">
        <v>128</v>
      </c>
      <c r="T141" s="232" t="s">
        <v>128</v>
      </c>
      <c r="U141" s="215">
        <v>0</v>
      </c>
      <c r="V141" s="215">
        <f>ROUND(E141*U141,2)</f>
        <v>0</v>
      </c>
      <c r="W141" s="215"/>
      <c r="X141" s="215" t="s">
        <v>186</v>
      </c>
      <c r="Y141" s="215" t="s">
        <v>130</v>
      </c>
      <c r="Z141" s="205"/>
      <c r="AA141" s="205"/>
      <c r="AB141" s="205"/>
      <c r="AC141" s="205"/>
      <c r="AD141" s="205"/>
      <c r="AE141" s="205"/>
      <c r="AF141" s="205"/>
      <c r="AG141" s="205" t="s">
        <v>187</v>
      </c>
      <c r="AH141" s="205"/>
      <c r="AI141" s="205"/>
      <c r="AJ141" s="205"/>
      <c r="AK141" s="205"/>
      <c r="AL141" s="205"/>
      <c r="AM141" s="205"/>
      <c r="AN141" s="205"/>
      <c r="AO141" s="205"/>
      <c r="AP141" s="205"/>
      <c r="AQ141" s="205"/>
      <c r="AR141" s="205"/>
      <c r="AS141" s="205"/>
      <c r="AT141" s="205"/>
      <c r="AU141" s="205"/>
      <c r="AV141" s="205"/>
      <c r="AW141" s="205"/>
      <c r="AX141" s="205"/>
      <c r="AY141" s="205"/>
      <c r="AZ141" s="205"/>
      <c r="BA141" s="205"/>
      <c r="BB141" s="205"/>
      <c r="BC141" s="205"/>
      <c r="BD141" s="205"/>
      <c r="BE141" s="205"/>
      <c r="BF141" s="205"/>
      <c r="BG141" s="205"/>
      <c r="BH141" s="205"/>
    </row>
    <row r="142" spans="1:60" outlineLevel="2" x14ac:dyDescent="0.2">
      <c r="A142" s="212"/>
      <c r="B142" s="213"/>
      <c r="C142" s="247" t="s">
        <v>309</v>
      </c>
      <c r="D142" s="216"/>
      <c r="E142" s="217">
        <v>5.05</v>
      </c>
      <c r="F142" s="215"/>
      <c r="G142" s="215"/>
      <c r="H142" s="215"/>
      <c r="I142" s="215"/>
      <c r="J142" s="215"/>
      <c r="K142" s="215"/>
      <c r="L142" s="215"/>
      <c r="M142" s="215"/>
      <c r="N142" s="214"/>
      <c r="O142" s="214"/>
      <c r="P142" s="214"/>
      <c r="Q142" s="214"/>
      <c r="R142" s="215"/>
      <c r="S142" s="215"/>
      <c r="T142" s="215"/>
      <c r="U142" s="215"/>
      <c r="V142" s="215"/>
      <c r="W142" s="215"/>
      <c r="X142" s="215"/>
      <c r="Y142" s="215"/>
      <c r="Z142" s="205"/>
      <c r="AA142" s="205"/>
      <c r="AB142" s="205"/>
      <c r="AC142" s="205"/>
      <c r="AD142" s="205"/>
      <c r="AE142" s="205"/>
      <c r="AF142" s="205"/>
      <c r="AG142" s="205" t="s">
        <v>135</v>
      </c>
      <c r="AH142" s="205">
        <v>0</v>
      </c>
      <c r="AI142" s="205"/>
      <c r="AJ142" s="205"/>
      <c r="AK142" s="205"/>
      <c r="AL142" s="205"/>
      <c r="AM142" s="205"/>
      <c r="AN142" s="205"/>
      <c r="AO142" s="205"/>
      <c r="AP142" s="205"/>
      <c r="AQ142" s="205"/>
      <c r="AR142" s="205"/>
      <c r="AS142" s="205"/>
      <c r="AT142" s="205"/>
      <c r="AU142" s="205"/>
      <c r="AV142" s="205"/>
      <c r="AW142" s="205"/>
      <c r="AX142" s="205"/>
      <c r="AY142" s="205"/>
      <c r="AZ142" s="205"/>
      <c r="BA142" s="205"/>
      <c r="BB142" s="205"/>
      <c r="BC142" s="205"/>
      <c r="BD142" s="205"/>
      <c r="BE142" s="205"/>
      <c r="BF142" s="205"/>
      <c r="BG142" s="205"/>
      <c r="BH142" s="205"/>
    </row>
    <row r="143" spans="1:60" outlineLevel="1" x14ac:dyDescent="0.2">
      <c r="A143" s="226">
        <v>55</v>
      </c>
      <c r="B143" s="227" t="s">
        <v>314</v>
      </c>
      <c r="C143" s="245" t="s">
        <v>315</v>
      </c>
      <c r="D143" s="228" t="s">
        <v>284</v>
      </c>
      <c r="E143" s="229">
        <v>5.05</v>
      </c>
      <c r="F143" s="230"/>
      <c r="G143" s="231">
        <f>ROUND(E143*F143,2)</f>
        <v>0</v>
      </c>
      <c r="H143" s="230"/>
      <c r="I143" s="231">
        <f>ROUND(E143*H143,2)</f>
        <v>0</v>
      </c>
      <c r="J143" s="230"/>
      <c r="K143" s="231">
        <f>ROUND(E143*J143,2)</f>
        <v>0</v>
      </c>
      <c r="L143" s="231">
        <v>21</v>
      </c>
      <c r="M143" s="231">
        <f>G143*(1+L143/100)</f>
        <v>0</v>
      </c>
      <c r="N143" s="229">
        <v>2.3E-2</v>
      </c>
      <c r="O143" s="229">
        <f>ROUND(E143*N143,2)</f>
        <v>0.12</v>
      </c>
      <c r="P143" s="229">
        <v>0</v>
      </c>
      <c r="Q143" s="229">
        <f>ROUND(E143*P143,2)</f>
        <v>0</v>
      </c>
      <c r="R143" s="231" t="s">
        <v>185</v>
      </c>
      <c r="S143" s="231" t="s">
        <v>128</v>
      </c>
      <c r="T143" s="232" t="s">
        <v>128</v>
      </c>
      <c r="U143" s="215">
        <v>0</v>
      </c>
      <c r="V143" s="215">
        <f>ROUND(E143*U143,2)</f>
        <v>0</v>
      </c>
      <c r="W143" s="215"/>
      <c r="X143" s="215" t="s">
        <v>186</v>
      </c>
      <c r="Y143" s="215" t="s">
        <v>130</v>
      </c>
      <c r="Z143" s="205"/>
      <c r="AA143" s="205"/>
      <c r="AB143" s="205"/>
      <c r="AC143" s="205"/>
      <c r="AD143" s="205"/>
      <c r="AE143" s="205"/>
      <c r="AF143" s="205"/>
      <c r="AG143" s="205" t="s">
        <v>187</v>
      </c>
      <c r="AH143" s="205"/>
      <c r="AI143" s="205"/>
      <c r="AJ143" s="205"/>
      <c r="AK143" s="205"/>
      <c r="AL143" s="205"/>
      <c r="AM143" s="205"/>
      <c r="AN143" s="205"/>
      <c r="AO143" s="205"/>
      <c r="AP143" s="205"/>
      <c r="AQ143" s="205"/>
      <c r="AR143" s="205"/>
      <c r="AS143" s="205"/>
      <c r="AT143" s="205"/>
      <c r="AU143" s="205"/>
      <c r="AV143" s="205"/>
      <c r="AW143" s="205"/>
      <c r="AX143" s="205"/>
      <c r="AY143" s="205"/>
      <c r="AZ143" s="205"/>
      <c r="BA143" s="205"/>
      <c r="BB143" s="205"/>
      <c r="BC143" s="205"/>
      <c r="BD143" s="205"/>
      <c r="BE143" s="205"/>
      <c r="BF143" s="205"/>
      <c r="BG143" s="205"/>
      <c r="BH143" s="205"/>
    </row>
    <row r="144" spans="1:60" outlineLevel="2" x14ac:dyDescent="0.2">
      <c r="A144" s="212"/>
      <c r="B144" s="213"/>
      <c r="C144" s="247" t="s">
        <v>309</v>
      </c>
      <c r="D144" s="216"/>
      <c r="E144" s="217">
        <v>5.05</v>
      </c>
      <c r="F144" s="215"/>
      <c r="G144" s="215"/>
      <c r="H144" s="215"/>
      <c r="I144" s="215"/>
      <c r="J144" s="215"/>
      <c r="K144" s="215"/>
      <c r="L144" s="215"/>
      <c r="M144" s="215"/>
      <c r="N144" s="214"/>
      <c r="O144" s="214"/>
      <c r="P144" s="214"/>
      <c r="Q144" s="214"/>
      <c r="R144" s="215"/>
      <c r="S144" s="215"/>
      <c r="T144" s="215"/>
      <c r="U144" s="215"/>
      <c r="V144" s="215"/>
      <c r="W144" s="215"/>
      <c r="X144" s="215"/>
      <c r="Y144" s="215"/>
      <c r="Z144" s="205"/>
      <c r="AA144" s="205"/>
      <c r="AB144" s="205"/>
      <c r="AC144" s="205"/>
      <c r="AD144" s="205"/>
      <c r="AE144" s="205"/>
      <c r="AF144" s="205"/>
      <c r="AG144" s="205" t="s">
        <v>135</v>
      </c>
      <c r="AH144" s="205">
        <v>0</v>
      </c>
      <c r="AI144" s="205"/>
      <c r="AJ144" s="205"/>
      <c r="AK144" s="205"/>
      <c r="AL144" s="205"/>
      <c r="AM144" s="205"/>
      <c r="AN144" s="205"/>
      <c r="AO144" s="205"/>
      <c r="AP144" s="205"/>
      <c r="AQ144" s="205"/>
      <c r="AR144" s="205"/>
      <c r="AS144" s="205"/>
      <c r="AT144" s="205"/>
      <c r="AU144" s="205"/>
      <c r="AV144" s="205"/>
      <c r="AW144" s="205"/>
      <c r="AX144" s="205"/>
      <c r="AY144" s="205"/>
      <c r="AZ144" s="205"/>
      <c r="BA144" s="205"/>
      <c r="BB144" s="205"/>
      <c r="BC144" s="205"/>
      <c r="BD144" s="205"/>
      <c r="BE144" s="205"/>
      <c r="BF144" s="205"/>
      <c r="BG144" s="205"/>
      <c r="BH144" s="205"/>
    </row>
    <row r="145" spans="1:60" x14ac:dyDescent="0.2">
      <c r="A145" s="219" t="s">
        <v>122</v>
      </c>
      <c r="B145" s="220" t="s">
        <v>84</v>
      </c>
      <c r="C145" s="244" t="s">
        <v>85</v>
      </c>
      <c r="D145" s="221"/>
      <c r="E145" s="222"/>
      <c r="F145" s="223"/>
      <c r="G145" s="223">
        <f>SUMIF(AG146:AG184,"&lt;&gt;NOR",G146:G184)</f>
        <v>0</v>
      </c>
      <c r="H145" s="223"/>
      <c r="I145" s="223">
        <f>SUM(I146:I184)</f>
        <v>0</v>
      </c>
      <c r="J145" s="223"/>
      <c r="K145" s="223">
        <f>SUM(K146:K184)</f>
        <v>0</v>
      </c>
      <c r="L145" s="223"/>
      <c r="M145" s="223">
        <f>SUM(M146:M184)</f>
        <v>0</v>
      </c>
      <c r="N145" s="222"/>
      <c r="O145" s="222">
        <f>SUM(O146:O184)</f>
        <v>162.57</v>
      </c>
      <c r="P145" s="222"/>
      <c r="Q145" s="222">
        <f>SUM(Q146:Q184)</f>
        <v>0</v>
      </c>
      <c r="R145" s="223"/>
      <c r="S145" s="223"/>
      <c r="T145" s="224"/>
      <c r="U145" s="218"/>
      <c r="V145" s="218">
        <f>SUM(V146:V184)</f>
        <v>170.99</v>
      </c>
      <c r="W145" s="218"/>
      <c r="X145" s="218"/>
      <c r="Y145" s="218"/>
      <c r="AG145" t="s">
        <v>123</v>
      </c>
    </row>
    <row r="146" spans="1:60" ht="21.4" outlineLevel="1" x14ac:dyDescent="0.2">
      <c r="A146" s="235">
        <v>56</v>
      </c>
      <c r="B146" s="236" t="s">
        <v>316</v>
      </c>
      <c r="C146" s="248" t="s">
        <v>317</v>
      </c>
      <c r="D146" s="237" t="s">
        <v>201</v>
      </c>
      <c r="E146" s="238">
        <v>76.599999999999994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5.9049999999999998E-2</v>
      </c>
      <c r="O146" s="238">
        <f>ROUND(E146*N146,2)</f>
        <v>4.5199999999999996</v>
      </c>
      <c r="P146" s="238">
        <v>0</v>
      </c>
      <c r="Q146" s="238">
        <f>ROUND(E146*P146,2)</f>
        <v>0</v>
      </c>
      <c r="R146" s="240" t="s">
        <v>191</v>
      </c>
      <c r="S146" s="240" t="s">
        <v>128</v>
      </c>
      <c r="T146" s="241" t="s">
        <v>128</v>
      </c>
      <c r="U146" s="215">
        <v>0.26</v>
      </c>
      <c r="V146" s="215">
        <f>ROUND(E146*U146,2)</f>
        <v>19.920000000000002</v>
      </c>
      <c r="W146" s="215"/>
      <c r="X146" s="215" t="s">
        <v>129</v>
      </c>
      <c r="Y146" s="215" t="s">
        <v>130</v>
      </c>
      <c r="Z146" s="205"/>
      <c r="AA146" s="205"/>
      <c r="AB146" s="205"/>
      <c r="AC146" s="205"/>
      <c r="AD146" s="205"/>
      <c r="AE146" s="205"/>
      <c r="AF146" s="205"/>
      <c r="AG146" s="205" t="s">
        <v>131</v>
      </c>
      <c r="AH146" s="205"/>
      <c r="AI146" s="205"/>
      <c r="AJ146" s="205"/>
      <c r="AK146" s="205"/>
      <c r="AL146" s="205"/>
      <c r="AM146" s="205"/>
      <c r="AN146" s="205"/>
      <c r="AO146" s="205"/>
      <c r="AP146" s="205"/>
      <c r="AQ146" s="205"/>
      <c r="AR146" s="205"/>
      <c r="AS146" s="205"/>
      <c r="AT146" s="205"/>
      <c r="AU146" s="205"/>
      <c r="AV146" s="205"/>
      <c r="AW146" s="205"/>
      <c r="AX146" s="205"/>
      <c r="AY146" s="205"/>
      <c r="AZ146" s="205"/>
      <c r="BA146" s="205"/>
      <c r="BB146" s="205"/>
      <c r="BC146" s="205"/>
      <c r="BD146" s="205"/>
      <c r="BE146" s="205"/>
      <c r="BF146" s="205"/>
      <c r="BG146" s="205"/>
      <c r="BH146" s="205"/>
    </row>
    <row r="147" spans="1:60" outlineLevel="1" x14ac:dyDescent="0.2">
      <c r="A147" s="226">
        <v>57</v>
      </c>
      <c r="B147" s="227" t="s">
        <v>318</v>
      </c>
      <c r="C147" s="245" t="s">
        <v>319</v>
      </c>
      <c r="D147" s="228" t="s">
        <v>201</v>
      </c>
      <c r="E147" s="229">
        <v>85</v>
      </c>
      <c r="F147" s="230"/>
      <c r="G147" s="231">
        <f>ROUND(E147*F147,2)</f>
        <v>0</v>
      </c>
      <c r="H147" s="230"/>
      <c r="I147" s="231">
        <f>ROUND(E147*H147,2)</f>
        <v>0</v>
      </c>
      <c r="J147" s="230"/>
      <c r="K147" s="231">
        <f>ROUND(E147*J147,2)</f>
        <v>0</v>
      </c>
      <c r="L147" s="231">
        <v>21</v>
      </c>
      <c r="M147" s="231">
        <f>G147*(1+L147/100)</f>
        <v>0</v>
      </c>
      <c r="N147" s="229">
        <v>0</v>
      </c>
      <c r="O147" s="229">
        <f>ROUND(E147*N147,2)</f>
        <v>0</v>
      </c>
      <c r="P147" s="229">
        <v>0</v>
      </c>
      <c r="Q147" s="229">
        <f>ROUND(E147*P147,2)</f>
        <v>0</v>
      </c>
      <c r="R147" s="231" t="s">
        <v>191</v>
      </c>
      <c r="S147" s="231" t="s">
        <v>128</v>
      </c>
      <c r="T147" s="232" t="s">
        <v>128</v>
      </c>
      <c r="U147" s="215">
        <v>0.12</v>
      </c>
      <c r="V147" s="215">
        <f>ROUND(E147*U147,2)</f>
        <v>10.199999999999999</v>
      </c>
      <c r="W147" s="215"/>
      <c r="X147" s="215" t="s">
        <v>129</v>
      </c>
      <c r="Y147" s="215" t="s">
        <v>130</v>
      </c>
      <c r="Z147" s="205"/>
      <c r="AA147" s="205"/>
      <c r="AB147" s="205"/>
      <c r="AC147" s="205"/>
      <c r="AD147" s="205"/>
      <c r="AE147" s="205"/>
      <c r="AF147" s="205"/>
      <c r="AG147" s="205" t="s">
        <v>131</v>
      </c>
      <c r="AH147" s="205"/>
      <c r="AI147" s="205"/>
      <c r="AJ147" s="205"/>
      <c r="AK147" s="205"/>
      <c r="AL147" s="205"/>
      <c r="AM147" s="205"/>
      <c r="AN147" s="205"/>
      <c r="AO147" s="205"/>
      <c r="AP147" s="205"/>
      <c r="AQ147" s="205"/>
      <c r="AR147" s="205"/>
      <c r="AS147" s="205"/>
      <c r="AT147" s="205"/>
      <c r="AU147" s="205"/>
      <c r="AV147" s="205"/>
      <c r="AW147" s="205"/>
      <c r="AX147" s="205"/>
      <c r="AY147" s="205"/>
      <c r="AZ147" s="205"/>
      <c r="BA147" s="205"/>
      <c r="BB147" s="205"/>
      <c r="BC147" s="205"/>
      <c r="BD147" s="205"/>
      <c r="BE147" s="205"/>
      <c r="BF147" s="205"/>
      <c r="BG147" s="205"/>
      <c r="BH147" s="205"/>
    </row>
    <row r="148" spans="1:60" outlineLevel="2" x14ac:dyDescent="0.2">
      <c r="A148" s="212"/>
      <c r="B148" s="213"/>
      <c r="C148" s="246" t="s">
        <v>320</v>
      </c>
      <c r="D148" s="233"/>
      <c r="E148" s="233"/>
      <c r="F148" s="233"/>
      <c r="G148" s="233"/>
      <c r="H148" s="215"/>
      <c r="I148" s="215"/>
      <c r="J148" s="215"/>
      <c r="K148" s="215"/>
      <c r="L148" s="215"/>
      <c r="M148" s="215"/>
      <c r="N148" s="214"/>
      <c r="O148" s="214"/>
      <c r="P148" s="214"/>
      <c r="Q148" s="214"/>
      <c r="R148" s="215"/>
      <c r="S148" s="215"/>
      <c r="T148" s="215"/>
      <c r="U148" s="215"/>
      <c r="V148" s="215"/>
      <c r="W148" s="215"/>
      <c r="X148" s="215"/>
      <c r="Y148" s="215"/>
      <c r="Z148" s="205"/>
      <c r="AA148" s="205"/>
      <c r="AB148" s="205"/>
      <c r="AC148" s="205"/>
      <c r="AD148" s="205"/>
      <c r="AE148" s="205"/>
      <c r="AF148" s="205"/>
      <c r="AG148" s="205" t="s">
        <v>133</v>
      </c>
      <c r="AH148" s="205"/>
      <c r="AI148" s="205"/>
      <c r="AJ148" s="205"/>
      <c r="AK148" s="205"/>
      <c r="AL148" s="205"/>
      <c r="AM148" s="205"/>
      <c r="AN148" s="205"/>
      <c r="AO148" s="205"/>
      <c r="AP148" s="205"/>
      <c r="AQ148" s="205"/>
      <c r="AR148" s="205"/>
      <c r="AS148" s="205"/>
      <c r="AT148" s="205"/>
      <c r="AU148" s="205"/>
      <c r="AV148" s="205"/>
      <c r="AW148" s="205"/>
      <c r="AX148" s="205"/>
      <c r="AY148" s="205"/>
      <c r="AZ148" s="205"/>
      <c r="BA148" s="205"/>
      <c r="BB148" s="205"/>
      <c r="BC148" s="205"/>
      <c r="BD148" s="205"/>
      <c r="BE148" s="205"/>
      <c r="BF148" s="205"/>
      <c r="BG148" s="205"/>
      <c r="BH148" s="205"/>
    </row>
    <row r="149" spans="1:60" outlineLevel="1" x14ac:dyDescent="0.2">
      <c r="A149" s="226">
        <v>58</v>
      </c>
      <c r="B149" s="227" t="s">
        <v>321</v>
      </c>
      <c r="C149" s="245" t="s">
        <v>322</v>
      </c>
      <c r="D149" s="228" t="s">
        <v>178</v>
      </c>
      <c r="E149" s="229">
        <v>5.0999999999999996</v>
      </c>
      <c r="F149" s="230"/>
      <c r="G149" s="231">
        <f>ROUND(E149*F149,2)</f>
        <v>0</v>
      </c>
      <c r="H149" s="230"/>
      <c r="I149" s="231">
        <f>ROUND(E149*H149,2)</f>
        <v>0</v>
      </c>
      <c r="J149" s="230"/>
      <c r="K149" s="231">
        <f>ROUND(E149*J149,2)</f>
        <v>0</v>
      </c>
      <c r="L149" s="231">
        <v>21</v>
      </c>
      <c r="M149" s="231">
        <f>G149*(1+L149/100)</f>
        <v>0</v>
      </c>
      <c r="N149" s="229">
        <v>2.0000000000000002E-5</v>
      </c>
      <c r="O149" s="229">
        <f>ROUND(E149*N149,2)</f>
        <v>0</v>
      </c>
      <c r="P149" s="229">
        <v>0</v>
      </c>
      <c r="Q149" s="229">
        <f>ROUND(E149*P149,2)</f>
        <v>0</v>
      </c>
      <c r="R149" s="231" t="s">
        <v>191</v>
      </c>
      <c r="S149" s="231" t="s">
        <v>128</v>
      </c>
      <c r="T149" s="232" t="s">
        <v>128</v>
      </c>
      <c r="U149" s="215">
        <v>0.19800000000000001</v>
      </c>
      <c r="V149" s="215">
        <f>ROUND(E149*U149,2)</f>
        <v>1.01</v>
      </c>
      <c r="W149" s="215"/>
      <c r="X149" s="215" t="s">
        <v>129</v>
      </c>
      <c r="Y149" s="215" t="s">
        <v>130</v>
      </c>
      <c r="Z149" s="205"/>
      <c r="AA149" s="205"/>
      <c r="AB149" s="205"/>
      <c r="AC149" s="205"/>
      <c r="AD149" s="205"/>
      <c r="AE149" s="205"/>
      <c r="AF149" s="205"/>
      <c r="AG149" s="205" t="s">
        <v>131</v>
      </c>
      <c r="AH149" s="205"/>
      <c r="AI149" s="205"/>
      <c r="AJ149" s="205"/>
      <c r="AK149" s="205"/>
      <c r="AL149" s="205"/>
      <c r="AM149" s="205"/>
      <c r="AN149" s="205"/>
      <c r="AO149" s="205"/>
      <c r="AP149" s="205"/>
      <c r="AQ149" s="205"/>
      <c r="AR149" s="205"/>
      <c r="AS149" s="205"/>
      <c r="AT149" s="205"/>
      <c r="AU149" s="205"/>
      <c r="AV149" s="205"/>
      <c r="AW149" s="205"/>
      <c r="AX149" s="205"/>
      <c r="AY149" s="205"/>
      <c r="AZ149" s="205"/>
      <c r="BA149" s="205"/>
      <c r="BB149" s="205"/>
      <c r="BC149" s="205"/>
      <c r="BD149" s="205"/>
      <c r="BE149" s="205"/>
      <c r="BF149" s="205"/>
      <c r="BG149" s="205"/>
      <c r="BH149" s="205"/>
    </row>
    <row r="150" spans="1:60" outlineLevel="2" x14ac:dyDescent="0.2">
      <c r="A150" s="212"/>
      <c r="B150" s="213"/>
      <c r="C150" s="247" t="s">
        <v>323</v>
      </c>
      <c r="D150" s="216"/>
      <c r="E150" s="217">
        <v>5.0999999999999996</v>
      </c>
      <c r="F150" s="215"/>
      <c r="G150" s="215"/>
      <c r="H150" s="215"/>
      <c r="I150" s="215"/>
      <c r="J150" s="215"/>
      <c r="K150" s="215"/>
      <c r="L150" s="215"/>
      <c r="M150" s="215"/>
      <c r="N150" s="214"/>
      <c r="O150" s="214"/>
      <c r="P150" s="214"/>
      <c r="Q150" s="214"/>
      <c r="R150" s="215"/>
      <c r="S150" s="215"/>
      <c r="T150" s="215"/>
      <c r="U150" s="215"/>
      <c r="V150" s="215"/>
      <c r="W150" s="215"/>
      <c r="X150" s="215"/>
      <c r="Y150" s="215"/>
      <c r="Z150" s="205"/>
      <c r="AA150" s="205"/>
      <c r="AB150" s="205"/>
      <c r="AC150" s="205"/>
      <c r="AD150" s="205"/>
      <c r="AE150" s="205"/>
      <c r="AF150" s="205"/>
      <c r="AG150" s="205" t="s">
        <v>135</v>
      </c>
      <c r="AH150" s="205">
        <v>0</v>
      </c>
      <c r="AI150" s="205"/>
      <c r="AJ150" s="205"/>
      <c r="AK150" s="205"/>
      <c r="AL150" s="205"/>
      <c r="AM150" s="205"/>
      <c r="AN150" s="205"/>
      <c r="AO150" s="205"/>
      <c r="AP150" s="205"/>
      <c r="AQ150" s="205"/>
      <c r="AR150" s="205"/>
      <c r="AS150" s="205"/>
      <c r="AT150" s="205"/>
      <c r="AU150" s="205"/>
      <c r="AV150" s="205"/>
      <c r="AW150" s="205"/>
      <c r="AX150" s="205"/>
      <c r="AY150" s="205"/>
      <c r="AZ150" s="205"/>
      <c r="BA150" s="205"/>
      <c r="BB150" s="205"/>
      <c r="BC150" s="205"/>
      <c r="BD150" s="205"/>
      <c r="BE150" s="205"/>
      <c r="BF150" s="205"/>
      <c r="BG150" s="205"/>
      <c r="BH150" s="205"/>
    </row>
    <row r="151" spans="1:60" outlineLevel="1" x14ac:dyDescent="0.2">
      <c r="A151" s="226">
        <v>59</v>
      </c>
      <c r="B151" s="227" t="s">
        <v>324</v>
      </c>
      <c r="C151" s="245" t="s">
        <v>325</v>
      </c>
      <c r="D151" s="228" t="s">
        <v>201</v>
      </c>
      <c r="E151" s="229">
        <v>85</v>
      </c>
      <c r="F151" s="230"/>
      <c r="G151" s="231">
        <f>ROUND(E151*F151,2)</f>
        <v>0</v>
      </c>
      <c r="H151" s="230"/>
      <c r="I151" s="231">
        <f>ROUND(E151*H151,2)</f>
        <v>0</v>
      </c>
      <c r="J151" s="230"/>
      <c r="K151" s="231">
        <f>ROUND(E151*J151,2)</f>
        <v>0</v>
      </c>
      <c r="L151" s="231">
        <v>21</v>
      </c>
      <c r="M151" s="231">
        <f>G151*(1+L151/100)</f>
        <v>0</v>
      </c>
      <c r="N151" s="229">
        <v>0</v>
      </c>
      <c r="O151" s="229">
        <f>ROUND(E151*N151,2)</f>
        <v>0</v>
      </c>
      <c r="P151" s="229">
        <v>0</v>
      </c>
      <c r="Q151" s="229">
        <f>ROUND(E151*P151,2)</f>
        <v>0</v>
      </c>
      <c r="R151" s="231" t="s">
        <v>191</v>
      </c>
      <c r="S151" s="231" t="s">
        <v>128</v>
      </c>
      <c r="T151" s="232" t="s">
        <v>128</v>
      </c>
      <c r="U151" s="215">
        <v>5.5E-2</v>
      </c>
      <c r="V151" s="215">
        <f>ROUND(E151*U151,2)</f>
        <v>4.68</v>
      </c>
      <c r="W151" s="215"/>
      <c r="X151" s="215" t="s">
        <v>129</v>
      </c>
      <c r="Y151" s="215" t="s">
        <v>130</v>
      </c>
      <c r="Z151" s="205"/>
      <c r="AA151" s="205"/>
      <c r="AB151" s="205"/>
      <c r="AC151" s="205"/>
      <c r="AD151" s="205"/>
      <c r="AE151" s="205"/>
      <c r="AF151" s="205"/>
      <c r="AG151" s="205" t="s">
        <v>131</v>
      </c>
      <c r="AH151" s="205"/>
      <c r="AI151" s="205"/>
      <c r="AJ151" s="205"/>
      <c r="AK151" s="205"/>
      <c r="AL151" s="205"/>
      <c r="AM151" s="205"/>
      <c r="AN151" s="205"/>
      <c r="AO151" s="205"/>
      <c r="AP151" s="205"/>
      <c r="AQ151" s="205"/>
      <c r="AR151" s="205"/>
      <c r="AS151" s="205"/>
      <c r="AT151" s="205"/>
      <c r="AU151" s="205"/>
      <c r="AV151" s="205"/>
      <c r="AW151" s="205"/>
      <c r="AX151" s="205"/>
      <c r="AY151" s="205"/>
      <c r="AZ151" s="205"/>
      <c r="BA151" s="205"/>
      <c r="BB151" s="205"/>
      <c r="BC151" s="205"/>
      <c r="BD151" s="205"/>
      <c r="BE151" s="205"/>
      <c r="BF151" s="205"/>
      <c r="BG151" s="205"/>
      <c r="BH151" s="205"/>
    </row>
    <row r="152" spans="1:60" outlineLevel="2" x14ac:dyDescent="0.2">
      <c r="A152" s="212"/>
      <c r="B152" s="213"/>
      <c r="C152" s="246" t="s">
        <v>326</v>
      </c>
      <c r="D152" s="233"/>
      <c r="E152" s="233"/>
      <c r="F152" s="233"/>
      <c r="G152" s="233"/>
      <c r="H152" s="215"/>
      <c r="I152" s="215"/>
      <c r="J152" s="215"/>
      <c r="K152" s="215"/>
      <c r="L152" s="215"/>
      <c r="M152" s="215"/>
      <c r="N152" s="214"/>
      <c r="O152" s="214"/>
      <c r="P152" s="214"/>
      <c r="Q152" s="214"/>
      <c r="R152" s="215"/>
      <c r="S152" s="215"/>
      <c r="T152" s="215"/>
      <c r="U152" s="215"/>
      <c r="V152" s="215"/>
      <c r="W152" s="215"/>
      <c r="X152" s="215"/>
      <c r="Y152" s="215"/>
      <c r="Z152" s="205"/>
      <c r="AA152" s="205"/>
      <c r="AB152" s="205"/>
      <c r="AC152" s="205"/>
      <c r="AD152" s="205"/>
      <c r="AE152" s="205"/>
      <c r="AF152" s="205"/>
      <c r="AG152" s="205" t="s">
        <v>133</v>
      </c>
      <c r="AH152" s="205"/>
      <c r="AI152" s="205"/>
      <c r="AJ152" s="205"/>
      <c r="AK152" s="205"/>
      <c r="AL152" s="205"/>
      <c r="AM152" s="205"/>
      <c r="AN152" s="205"/>
      <c r="AO152" s="205"/>
      <c r="AP152" s="205"/>
      <c r="AQ152" s="205"/>
      <c r="AR152" s="205"/>
      <c r="AS152" s="205"/>
      <c r="AT152" s="205"/>
      <c r="AU152" s="205"/>
      <c r="AV152" s="205"/>
      <c r="AW152" s="205"/>
      <c r="AX152" s="205"/>
      <c r="AY152" s="205"/>
      <c r="AZ152" s="205"/>
      <c r="BA152" s="205"/>
      <c r="BB152" s="205"/>
      <c r="BC152" s="205"/>
      <c r="BD152" s="205"/>
      <c r="BE152" s="205"/>
      <c r="BF152" s="205"/>
      <c r="BG152" s="205"/>
      <c r="BH152" s="205"/>
    </row>
    <row r="153" spans="1:60" outlineLevel="1" x14ac:dyDescent="0.2">
      <c r="A153" s="226">
        <v>60</v>
      </c>
      <c r="B153" s="227" t="s">
        <v>327</v>
      </c>
      <c r="C153" s="245" t="s">
        <v>328</v>
      </c>
      <c r="D153" s="228" t="s">
        <v>178</v>
      </c>
      <c r="E153" s="229">
        <v>2000</v>
      </c>
      <c r="F153" s="230"/>
      <c r="G153" s="231">
        <f>ROUND(E153*F153,2)</f>
        <v>0</v>
      </c>
      <c r="H153" s="230"/>
      <c r="I153" s="231">
        <f>ROUND(E153*H153,2)</f>
        <v>0</v>
      </c>
      <c r="J153" s="230"/>
      <c r="K153" s="231">
        <f>ROUND(E153*J153,2)</f>
        <v>0</v>
      </c>
      <c r="L153" s="231">
        <v>21</v>
      </c>
      <c r="M153" s="231">
        <f>G153*(1+L153/100)</f>
        <v>0</v>
      </c>
      <c r="N153" s="229">
        <v>0</v>
      </c>
      <c r="O153" s="229">
        <f>ROUND(E153*N153,2)</f>
        <v>0</v>
      </c>
      <c r="P153" s="229">
        <v>0</v>
      </c>
      <c r="Q153" s="229">
        <f>ROUND(E153*P153,2)</f>
        <v>0</v>
      </c>
      <c r="R153" s="231" t="s">
        <v>191</v>
      </c>
      <c r="S153" s="231" t="s">
        <v>128</v>
      </c>
      <c r="T153" s="232" t="s">
        <v>128</v>
      </c>
      <c r="U153" s="215">
        <v>0</v>
      </c>
      <c r="V153" s="215">
        <f>ROUND(E153*U153,2)</f>
        <v>0</v>
      </c>
      <c r="W153" s="215"/>
      <c r="X153" s="215" t="s">
        <v>129</v>
      </c>
      <c r="Y153" s="215" t="s">
        <v>130</v>
      </c>
      <c r="Z153" s="205"/>
      <c r="AA153" s="205"/>
      <c r="AB153" s="205"/>
      <c r="AC153" s="205"/>
      <c r="AD153" s="205"/>
      <c r="AE153" s="205"/>
      <c r="AF153" s="205"/>
      <c r="AG153" s="205" t="s">
        <v>131</v>
      </c>
      <c r="AH153" s="205"/>
      <c r="AI153" s="205"/>
      <c r="AJ153" s="205"/>
      <c r="AK153" s="205"/>
      <c r="AL153" s="205"/>
      <c r="AM153" s="205"/>
      <c r="AN153" s="205"/>
      <c r="AO153" s="205"/>
      <c r="AP153" s="205"/>
      <c r="AQ153" s="205"/>
      <c r="AR153" s="205"/>
      <c r="AS153" s="205"/>
      <c r="AT153" s="205"/>
      <c r="AU153" s="205"/>
      <c r="AV153" s="205"/>
      <c r="AW153" s="205"/>
      <c r="AX153" s="205"/>
      <c r="AY153" s="205"/>
      <c r="AZ153" s="205"/>
      <c r="BA153" s="205"/>
      <c r="BB153" s="205"/>
      <c r="BC153" s="205"/>
      <c r="BD153" s="205"/>
      <c r="BE153" s="205"/>
      <c r="BF153" s="205"/>
      <c r="BG153" s="205"/>
      <c r="BH153" s="205"/>
    </row>
    <row r="154" spans="1:60" outlineLevel="2" x14ac:dyDescent="0.2">
      <c r="A154" s="212"/>
      <c r="B154" s="213"/>
      <c r="C154" s="247" t="s">
        <v>329</v>
      </c>
      <c r="D154" s="216"/>
      <c r="E154" s="217">
        <v>2000</v>
      </c>
      <c r="F154" s="215"/>
      <c r="G154" s="215"/>
      <c r="H154" s="215"/>
      <c r="I154" s="215"/>
      <c r="J154" s="215"/>
      <c r="K154" s="215"/>
      <c r="L154" s="215"/>
      <c r="M154" s="215"/>
      <c r="N154" s="214"/>
      <c r="O154" s="214"/>
      <c r="P154" s="214"/>
      <c r="Q154" s="214"/>
      <c r="R154" s="215"/>
      <c r="S154" s="215"/>
      <c r="T154" s="215"/>
      <c r="U154" s="215"/>
      <c r="V154" s="215"/>
      <c r="W154" s="215"/>
      <c r="X154" s="215"/>
      <c r="Y154" s="215"/>
      <c r="Z154" s="205"/>
      <c r="AA154" s="205"/>
      <c r="AB154" s="205"/>
      <c r="AC154" s="205"/>
      <c r="AD154" s="205"/>
      <c r="AE154" s="205"/>
      <c r="AF154" s="205"/>
      <c r="AG154" s="205" t="s">
        <v>135</v>
      </c>
      <c r="AH154" s="205">
        <v>0</v>
      </c>
      <c r="AI154" s="205"/>
      <c r="AJ154" s="205"/>
      <c r="AK154" s="205"/>
      <c r="AL154" s="205"/>
      <c r="AM154" s="205"/>
      <c r="AN154" s="205"/>
      <c r="AO154" s="205"/>
      <c r="AP154" s="205"/>
      <c r="AQ154" s="205"/>
      <c r="AR154" s="205"/>
      <c r="AS154" s="205"/>
      <c r="AT154" s="205"/>
      <c r="AU154" s="205"/>
      <c r="AV154" s="205"/>
      <c r="AW154" s="205"/>
      <c r="AX154" s="205"/>
      <c r="AY154" s="205"/>
      <c r="AZ154" s="205"/>
      <c r="BA154" s="205"/>
      <c r="BB154" s="205"/>
      <c r="BC154" s="205"/>
      <c r="BD154" s="205"/>
      <c r="BE154" s="205"/>
      <c r="BF154" s="205"/>
      <c r="BG154" s="205"/>
      <c r="BH154" s="205"/>
    </row>
    <row r="155" spans="1:60" outlineLevel="1" x14ac:dyDescent="0.2">
      <c r="A155" s="226">
        <v>61</v>
      </c>
      <c r="B155" s="227" t="s">
        <v>330</v>
      </c>
      <c r="C155" s="245" t="s">
        <v>331</v>
      </c>
      <c r="D155" s="228" t="s">
        <v>178</v>
      </c>
      <c r="E155" s="229">
        <v>100</v>
      </c>
      <c r="F155" s="230"/>
      <c r="G155" s="231">
        <f>ROUND(E155*F155,2)</f>
        <v>0</v>
      </c>
      <c r="H155" s="230"/>
      <c r="I155" s="231">
        <f>ROUND(E155*H155,2)</f>
        <v>0</v>
      </c>
      <c r="J155" s="230"/>
      <c r="K155" s="231">
        <f>ROUND(E155*J155,2)</f>
        <v>0</v>
      </c>
      <c r="L155" s="231">
        <v>21</v>
      </c>
      <c r="M155" s="231">
        <f>G155*(1+L155/100)</f>
        <v>0</v>
      </c>
      <c r="N155" s="229">
        <v>0</v>
      </c>
      <c r="O155" s="229">
        <f>ROUND(E155*N155,2)</f>
        <v>0</v>
      </c>
      <c r="P155" s="229">
        <v>0</v>
      </c>
      <c r="Q155" s="229">
        <f>ROUND(E155*P155,2)</f>
        <v>0</v>
      </c>
      <c r="R155" s="231" t="s">
        <v>191</v>
      </c>
      <c r="S155" s="231" t="s">
        <v>128</v>
      </c>
      <c r="T155" s="232" t="s">
        <v>128</v>
      </c>
      <c r="U155" s="215">
        <v>4.0000000000000001E-3</v>
      </c>
      <c r="V155" s="215">
        <f>ROUND(E155*U155,2)</f>
        <v>0.4</v>
      </c>
      <c r="W155" s="215"/>
      <c r="X155" s="215" t="s">
        <v>129</v>
      </c>
      <c r="Y155" s="215" t="s">
        <v>130</v>
      </c>
      <c r="Z155" s="205"/>
      <c r="AA155" s="205"/>
      <c r="AB155" s="205"/>
      <c r="AC155" s="205"/>
      <c r="AD155" s="205"/>
      <c r="AE155" s="205"/>
      <c r="AF155" s="205"/>
      <c r="AG155" s="205" t="s">
        <v>131</v>
      </c>
      <c r="AH155" s="205"/>
      <c r="AI155" s="205"/>
      <c r="AJ155" s="205"/>
      <c r="AK155" s="205"/>
      <c r="AL155" s="205"/>
      <c r="AM155" s="205"/>
      <c r="AN155" s="205"/>
      <c r="AO155" s="205"/>
      <c r="AP155" s="205"/>
      <c r="AQ155" s="205"/>
      <c r="AR155" s="205"/>
      <c r="AS155" s="205"/>
      <c r="AT155" s="205"/>
      <c r="AU155" s="205"/>
      <c r="AV155" s="205"/>
      <c r="AW155" s="205"/>
      <c r="AX155" s="205"/>
      <c r="AY155" s="205"/>
      <c r="AZ155" s="205"/>
      <c r="BA155" s="205"/>
      <c r="BB155" s="205"/>
      <c r="BC155" s="205"/>
      <c r="BD155" s="205"/>
      <c r="BE155" s="205"/>
      <c r="BF155" s="205"/>
      <c r="BG155" s="205"/>
      <c r="BH155" s="205"/>
    </row>
    <row r="156" spans="1:60" outlineLevel="2" x14ac:dyDescent="0.2">
      <c r="A156" s="212"/>
      <c r="B156" s="213"/>
      <c r="C156" s="246" t="s">
        <v>332</v>
      </c>
      <c r="D156" s="233"/>
      <c r="E156" s="233"/>
      <c r="F156" s="233"/>
      <c r="G156" s="233"/>
      <c r="H156" s="215"/>
      <c r="I156" s="215"/>
      <c r="J156" s="215"/>
      <c r="K156" s="215"/>
      <c r="L156" s="215"/>
      <c r="M156" s="215"/>
      <c r="N156" s="214"/>
      <c r="O156" s="214"/>
      <c r="P156" s="214"/>
      <c r="Q156" s="214"/>
      <c r="R156" s="215"/>
      <c r="S156" s="215"/>
      <c r="T156" s="215"/>
      <c r="U156" s="215"/>
      <c r="V156" s="215"/>
      <c r="W156" s="215"/>
      <c r="X156" s="215"/>
      <c r="Y156" s="215"/>
      <c r="Z156" s="205"/>
      <c r="AA156" s="205"/>
      <c r="AB156" s="205"/>
      <c r="AC156" s="205"/>
      <c r="AD156" s="205"/>
      <c r="AE156" s="205"/>
      <c r="AF156" s="205"/>
      <c r="AG156" s="205" t="s">
        <v>133</v>
      </c>
      <c r="AH156" s="205"/>
      <c r="AI156" s="205"/>
      <c r="AJ156" s="205"/>
      <c r="AK156" s="205"/>
      <c r="AL156" s="205"/>
      <c r="AM156" s="205"/>
      <c r="AN156" s="205"/>
      <c r="AO156" s="205"/>
      <c r="AP156" s="205"/>
      <c r="AQ156" s="205"/>
      <c r="AR156" s="205"/>
      <c r="AS156" s="205"/>
      <c r="AT156" s="205"/>
      <c r="AU156" s="205"/>
      <c r="AV156" s="205"/>
      <c r="AW156" s="205"/>
      <c r="AX156" s="205"/>
      <c r="AY156" s="205"/>
      <c r="AZ156" s="205"/>
      <c r="BA156" s="205"/>
      <c r="BB156" s="205"/>
      <c r="BC156" s="205"/>
      <c r="BD156" s="205"/>
      <c r="BE156" s="205"/>
      <c r="BF156" s="205"/>
      <c r="BG156" s="205"/>
      <c r="BH156" s="205"/>
    </row>
    <row r="157" spans="1:60" outlineLevel="2" x14ac:dyDescent="0.2">
      <c r="A157" s="212"/>
      <c r="B157" s="213"/>
      <c r="C157" s="247" t="s">
        <v>242</v>
      </c>
      <c r="D157" s="216"/>
      <c r="E157" s="217">
        <v>100</v>
      </c>
      <c r="F157" s="215"/>
      <c r="G157" s="215"/>
      <c r="H157" s="215"/>
      <c r="I157" s="215"/>
      <c r="J157" s="215"/>
      <c r="K157" s="215"/>
      <c r="L157" s="215"/>
      <c r="M157" s="215"/>
      <c r="N157" s="214"/>
      <c r="O157" s="214"/>
      <c r="P157" s="214"/>
      <c r="Q157" s="214"/>
      <c r="R157" s="215"/>
      <c r="S157" s="215"/>
      <c r="T157" s="215"/>
      <c r="U157" s="215"/>
      <c r="V157" s="215"/>
      <c r="W157" s="215"/>
      <c r="X157" s="215"/>
      <c r="Y157" s="215"/>
      <c r="Z157" s="205"/>
      <c r="AA157" s="205"/>
      <c r="AB157" s="205"/>
      <c r="AC157" s="205"/>
      <c r="AD157" s="205"/>
      <c r="AE157" s="205"/>
      <c r="AF157" s="205"/>
      <c r="AG157" s="205" t="s">
        <v>135</v>
      </c>
      <c r="AH157" s="205">
        <v>0</v>
      </c>
      <c r="AI157" s="205"/>
      <c r="AJ157" s="205"/>
      <c r="AK157" s="205"/>
      <c r="AL157" s="205"/>
      <c r="AM157" s="205"/>
      <c r="AN157" s="205"/>
      <c r="AO157" s="205"/>
      <c r="AP157" s="205"/>
      <c r="AQ157" s="205"/>
      <c r="AR157" s="205"/>
      <c r="AS157" s="205"/>
      <c r="AT157" s="205"/>
      <c r="AU157" s="205"/>
      <c r="AV157" s="205"/>
      <c r="AW157" s="205"/>
      <c r="AX157" s="205"/>
      <c r="AY157" s="205"/>
      <c r="AZ157" s="205"/>
      <c r="BA157" s="205"/>
      <c r="BB157" s="205"/>
      <c r="BC157" s="205"/>
      <c r="BD157" s="205"/>
      <c r="BE157" s="205"/>
      <c r="BF157" s="205"/>
      <c r="BG157" s="205"/>
      <c r="BH157" s="205"/>
    </row>
    <row r="158" spans="1:60" outlineLevel="1" x14ac:dyDescent="0.2">
      <c r="A158" s="226">
        <v>62</v>
      </c>
      <c r="B158" s="227" t="s">
        <v>333</v>
      </c>
      <c r="C158" s="245" t="s">
        <v>334</v>
      </c>
      <c r="D158" s="228" t="s">
        <v>284</v>
      </c>
      <c r="E158" s="229">
        <v>7</v>
      </c>
      <c r="F158" s="230"/>
      <c r="G158" s="231">
        <f>ROUND(E158*F158,2)</f>
        <v>0</v>
      </c>
      <c r="H158" s="230"/>
      <c r="I158" s="231">
        <f>ROUND(E158*H158,2)</f>
        <v>0</v>
      </c>
      <c r="J158" s="230"/>
      <c r="K158" s="231">
        <f>ROUND(E158*J158,2)</f>
        <v>0</v>
      </c>
      <c r="L158" s="231">
        <v>21</v>
      </c>
      <c r="M158" s="231">
        <f>G158*(1+L158/100)</f>
        <v>0</v>
      </c>
      <c r="N158" s="229">
        <v>0</v>
      </c>
      <c r="O158" s="229">
        <f>ROUND(E158*N158,2)</f>
        <v>0</v>
      </c>
      <c r="P158" s="229">
        <v>0</v>
      </c>
      <c r="Q158" s="229">
        <f>ROUND(E158*P158,2)</f>
        <v>0</v>
      </c>
      <c r="R158" s="231"/>
      <c r="S158" s="231" t="s">
        <v>230</v>
      </c>
      <c r="T158" s="232" t="s">
        <v>231</v>
      </c>
      <c r="U158" s="215">
        <v>0</v>
      </c>
      <c r="V158" s="215">
        <f>ROUND(E158*U158,2)</f>
        <v>0</v>
      </c>
      <c r="W158" s="215"/>
      <c r="X158" s="215" t="s">
        <v>129</v>
      </c>
      <c r="Y158" s="215" t="s">
        <v>130</v>
      </c>
      <c r="Z158" s="205"/>
      <c r="AA158" s="205"/>
      <c r="AB158" s="205"/>
      <c r="AC158" s="205"/>
      <c r="AD158" s="205"/>
      <c r="AE158" s="205"/>
      <c r="AF158" s="205"/>
      <c r="AG158" s="205" t="s">
        <v>131</v>
      </c>
      <c r="AH158" s="205"/>
      <c r="AI158" s="205"/>
      <c r="AJ158" s="205"/>
      <c r="AK158" s="205"/>
      <c r="AL158" s="205"/>
      <c r="AM158" s="205"/>
      <c r="AN158" s="205"/>
      <c r="AO158" s="205"/>
      <c r="AP158" s="205"/>
      <c r="AQ158" s="205"/>
      <c r="AR158" s="205"/>
      <c r="AS158" s="205"/>
      <c r="AT158" s="205"/>
      <c r="AU158" s="205"/>
      <c r="AV158" s="205"/>
      <c r="AW158" s="205"/>
      <c r="AX158" s="205"/>
      <c r="AY158" s="205"/>
      <c r="AZ158" s="205"/>
      <c r="BA158" s="205"/>
      <c r="BB158" s="205"/>
      <c r="BC158" s="205"/>
      <c r="BD158" s="205"/>
      <c r="BE158" s="205"/>
      <c r="BF158" s="205"/>
      <c r="BG158" s="205"/>
      <c r="BH158" s="205"/>
    </row>
    <row r="159" spans="1:60" outlineLevel="2" x14ac:dyDescent="0.2">
      <c r="A159" s="212"/>
      <c r="B159" s="213"/>
      <c r="C159" s="250" t="s">
        <v>335</v>
      </c>
      <c r="D159" s="243"/>
      <c r="E159" s="243"/>
      <c r="F159" s="243"/>
      <c r="G159" s="243"/>
      <c r="H159" s="215"/>
      <c r="I159" s="215"/>
      <c r="J159" s="215"/>
      <c r="K159" s="215"/>
      <c r="L159" s="215"/>
      <c r="M159" s="215"/>
      <c r="N159" s="214"/>
      <c r="O159" s="214"/>
      <c r="P159" s="214"/>
      <c r="Q159" s="214"/>
      <c r="R159" s="215"/>
      <c r="S159" s="215"/>
      <c r="T159" s="215"/>
      <c r="U159" s="215"/>
      <c r="V159" s="215"/>
      <c r="W159" s="215"/>
      <c r="X159" s="215"/>
      <c r="Y159" s="215"/>
      <c r="Z159" s="205"/>
      <c r="AA159" s="205"/>
      <c r="AB159" s="205"/>
      <c r="AC159" s="205"/>
      <c r="AD159" s="205"/>
      <c r="AE159" s="205"/>
      <c r="AF159" s="205"/>
      <c r="AG159" s="205" t="s">
        <v>293</v>
      </c>
      <c r="AH159" s="205"/>
      <c r="AI159" s="205"/>
      <c r="AJ159" s="205"/>
      <c r="AK159" s="205"/>
      <c r="AL159" s="205"/>
      <c r="AM159" s="205"/>
      <c r="AN159" s="205"/>
      <c r="AO159" s="205"/>
      <c r="AP159" s="205"/>
      <c r="AQ159" s="205"/>
      <c r="AR159" s="205"/>
      <c r="AS159" s="205"/>
      <c r="AT159" s="205"/>
      <c r="AU159" s="205"/>
      <c r="AV159" s="205"/>
      <c r="AW159" s="205"/>
      <c r="AX159" s="205"/>
      <c r="AY159" s="205"/>
      <c r="AZ159" s="205"/>
      <c r="BA159" s="205"/>
      <c r="BB159" s="205"/>
      <c r="BC159" s="205"/>
      <c r="BD159" s="205"/>
      <c r="BE159" s="205"/>
      <c r="BF159" s="205"/>
      <c r="BG159" s="205"/>
      <c r="BH159" s="205"/>
    </row>
    <row r="160" spans="1:60" outlineLevel="3" x14ac:dyDescent="0.2">
      <c r="A160" s="212"/>
      <c r="B160" s="213"/>
      <c r="C160" s="249" t="s">
        <v>336</v>
      </c>
      <c r="D160" s="242"/>
      <c r="E160" s="242"/>
      <c r="F160" s="242"/>
      <c r="G160" s="242"/>
      <c r="H160" s="215"/>
      <c r="I160" s="215"/>
      <c r="J160" s="215"/>
      <c r="K160" s="215"/>
      <c r="L160" s="215"/>
      <c r="M160" s="215"/>
      <c r="N160" s="214"/>
      <c r="O160" s="214"/>
      <c r="P160" s="214"/>
      <c r="Q160" s="214"/>
      <c r="R160" s="215"/>
      <c r="S160" s="215"/>
      <c r="T160" s="215"/>
      <c r="U160" s="215"/>
      <c r="V160" s="215"/>
      <c r="W160" s="215"/>
      <c r="X160" s="215"/>
      <c r="Y160" s="215"/>
      <c r="Z160" s="205"/>
      <c r="AA160" s="205"/>
      <c r="AB160" s="205"/>
      <c r="AC160" s="205"/>
      <c r="AD160" s="205"/>
      <c r="AE160" s="205"/>
      <c r="AF160" s="205"/>
      <c r="AG160" s="205" t="s">
        <v>293</v>
      </c>
      <c r="AH160" s="205"/>
      <c r="AI160" s="205"/>
      <c r="AJ160" s="205"/>
      <c r="AK160" s="205"/>
      <c r="AL160" s="205"/>
      <c r="AM160" s="205"/>
      <c r="AN160" s="205"/>
      <c r="AO160" s="205"/>
      <c r="AP160" s="205"/>
      <c r="AQ160" s="205"/>
      <c r="AR160" s="205"/>
      <c r="AS160" s="205"/>
      <c r="AT160" s="205"/>
      <c r="AU160" s="205"/>
      <c r="AV160" s="205"/>
      <c r="AW160" s="205"/>
      <c r="AX160" s="205"/>
      <c r="AY160" s="205"/>
      <c r="AZ160" s="205"/>
      <c r="BA160" s="205"/>
      <c r="BB160" s="205"/>
      <c r="BC160" s="205"/>
      <c r="BD160" s="205"/>
      <c r="BE160" s="205"/>
      <c r="BF160" s="205"/>
      <c r="BG160" s="205"/>
      <c r="BH160" s="205"/>
    </row>
    <row r="161" spans="1:60" outlineLevel="3" x14ac:dyDescent="0.2">
      <c r="A161" s="212"/>
      <c r="B161" s="213"/>
      <c r="C161" s="249" t="s">
        <v>337</v>
      </c>
      <c r="D161" s="242"/>
      <c r="E161" s="242"/>
      <c r="F161" s="242"/>
      <c r="G161" s="242"/>
      <c r="H161" s="215"/>
      <c r="I161" s="215"/>
      <c r="J161" s="215"/>
      <c r="K161" s="215"/>
      <c r="L161" s="215"/>
      <c r="M161" s="215"/>
      <c r="N161" s="214"/>
      <c r="O161" s="214"/>
      <c r="P161" s="214"/>
      <c r="Q161" s="214"/>
      <c r="R161" s="215"/>
      <c r="S161" s="215"/>
      <c r="T161" s="215"/>
      <c r="U161" s="215"/>
      <c r="V161" s="215"/>
      <c r="W161" s="215"/>
      <c r="X161" s="215"/>
      <c r="Y161" s="215"/>
      <c r="Z161" s="205"/>
      <c r="AA161" s="205"/>
      <c r="AB161" s="205"/>
      <c r="AC161" s="205"/>
      <c r="AD161" s="205"/>
      <c r="AE161" s="205"/>
      <c r="AF161" s="205"/>
      <c r="AG161" s="205" t="s">
        <v>293</v>
      </c>
      <c r="AH161" s="205"/>
      <c r="AI161" s="205"/>
      <c r="AJ161" s="205"/>
      <c r="AK161" s="205"/>
      <c r="AL161" s="205"/>
      <c r="AM161" s="205"/>
      <c r="AN161" s="205"/>
      <c r="AO161" s="205"/>
      <c r="AP161" s="205"/>
      <c r="AQ161" s="205"/>
      <c r="AR161" s="205"/>
      <c r="AS161" s="205"/>
      <c r="AT161" s="205"/>
      <c r="AU161" s="205"/>
      <c r="AV161" s="205"/>
      <c r="AW161" s="205"/>
      <c r="AX161" s="205"/>
      <c r="AY161" s="205"/>
      <c r="AZ161" s="205"/>
      <c r="BA161" s="205"/>
      <c r="BB161" s="205"/>
      <c r="BC161" s="205"/>
      <c r="BD161" s="205"/>
      <c r="BE161" s="205"/>
      <c r="BF161" s="205"/>
      <c r="BG161" s="205"/>
      <c r="BH161" s="205"/>
    </row>
    <row r="162" spans="1:60" outlineLevel="3" x14ac:dyDescent="0.2">
      <c r="A162" s="212"/>
      <c r="B162" s="213"/>
      <c r="C162" s="249" t="s">
        <v>338</v>
      </c>
      <c r="D162" s="242"/>
      <c r="E162" s="242"/>
      <c r="F162" s="242"/>
      <c r="G162" s="242"/>
      <c r="H162" s="215"/>
      <c r="I162" s="215"/>
      <c r="J162" s="215"/>
      <c r="K162" s="215"/>
      <c r="L162" s="215"/>
      <c r="M162" s="215"/>
      <c r="N162" s="214"/>
      <c r="O162" s="214"/>
      <c r="P162" s="214"/>
      <c r="Q162" s="214"/>
      <c r="R162" s="215"/>
      <c r="S162" s="215"/>
      <c r="T162" s="215"/>
      <c r="U162" s="215"/>
      <c r="V162" s="215"/>
      <c r="W162" s="215"/>
      <c r="X162" s="215"/>
      <c r="Y162" s="215"/>
      <c r="Z162" s="205"/>
      <c r="AA162" s="205"/>
      <c r="AB162" s="205"/>
      <c r="AC162" s="205"/>
      <c r="AD162" s="205"/>
      <c r="AE162" s="205"/>
      <c r="AF162" s="205"/>
      <c r="AG162" s="205" t="s">
        <v>293</v>
      </c>
      <c r="AH162" s="205"/>
      <c r="AI162" s="205"/>
      <c r="AJ162" s="205"/>
      <c r="AK162" s="205"/>
      <c r="AL162" s="205"/>
      <c r="AM162" s="205"/>
      <c r="AN162" s="205"/>
      <c r="AO162" s="205"/>
      <c r="AP162" s="205"/>
      <c r="AQ162" s="205"/>
      <c r="AR162" s="205"/>
      <c r="AS162" s="205"/>
      <c r="AT162" s="205"/>
      <c r="AU162" s="205"/>
      <c r="AV162" s="205"/>
      <c r="AW162" s="205"/>
      <c r="AX162" s="205"/>
      <c r="AY162" s="205"/>
      <c r="AZ162" s="205"/>
      <c r="BA162" s="205"/>
      <c r="BB162" s="205"/>
      <c r="BC162" s="205"/>
      <c r="BD162" s="205"/>
      <c r="BE162" s="205"/>
      <c r="BF162" s="205"/>
      <c r="BG162" s="205"/>
      <c r="BH162" s="205"/>
    </row>
    <row r="163" spans="1:60" outlineLevel="3" x14ac:dyDescent="0.2">
      <c r="A163" s="212"/>
      <c r="B163" s="213"/>
      <c r="C163" s="249" t="s">
        <v>339</v>
      </c>
      <c r="D163" s="242"/>
      <c r="E163" s="242"/>
      <c r="F163" s="242"/>
      <c r="G163" s="242"/>
      <c r="H163" s="215"/>
      <c r="I163" s="215"/>
      <c r="J163" s="215"/>
      <c r="K163" s="215"/>
      <c r="L163" s="215"/>
      <c r="M163" s="215"/>
      <c r="N163" s="214"/>
      <c r="O163" s="214"/>
      <c r="P163" s="214"/>
      <c r="Q163" s="214"/>
      <c r="R163" s="215"/>
      <c r="S163" s="215"/>
      <c r="T163" s="215"/>
      <c r="U163" s="215"/>
      <c r="V163" s="215"/>
      <c r="W163" s="215"/>
      <c r="X163" s="215"/>
      <c r="Y163" s="215"/>
      <c r="Z163" s="205"/>
      <c r="AA163" s="205"/>
      <c r="AB163" s="205"/>
      <c r="AC163" s="205"/>
      <c r="AD163" s="205"/>
      <c r="AE163" s="205"/>
      <c r="AF163" s="205"/>
      <c r="AG163" s="205" t="s">
        <v>293</v>
      </c>
      <c r="AH163" s="205"/>
      <c r="AI163" s="205"/>
      <c r="AJ163" s="205"/>
      <c r="AK163" s="205"/>
      <c r="AL163" s="205"/>
      <c r="AM163" s="205"/>
      <c r="AN163" s="205"/>
      <c r="AO163" s="205"/>
      <c r="AP163" s="205"/>
      <c r="AQ163" s="205"/>
      <c r="AR163" s="205"/>
      <c r="AS163" s="205"/>
      <c r="AT163" s="205"/>
      <c r="AU163" s="205"/>
      <c r="AV163" s="205"/>
      <c r="AW163" s="205"/>
      <c r="AX163" s="205"/>
      <c r="AY163" s="205"/>
      <c r="AZ163" s="205"/>
      <c r="BA163" s="205"/>
      <c r="BB163" s="205"/>
      <c r="BC163" s="205"/>
      <c r="BD163" s="205"/>
      <c r="BE163" s="205"/>
      <c r="BF163" s="205"/>
      <c r="BG163" s="205"/>
      <c r="BH163" s="205"/>
    </row>
    <row r="164" spans="1:60" outlineLevel="3" x14ac:dyDescent="0.2">
      <c r="A164" s="212"/>
      <c r="B164" s="213"/>
      <c r="C164" s="249" t="s">
        <v>340</v>
      </c>
      <c r="D164" s="242"/>
      <c r="E164" s="242"/>
      <c r="F164" s="242"/>
      <c r="G164" s="242"/>
      <c r="H164" s="215"/>
      <c r="I164" s="215"/>
      <c r="J164" s="215"/>
      <c r="K164" s="215"/>
      <c r="L164" s="215"/>
      <c r="M164" s="215"/>
      <c r="N164" s="214"/>
      <c r="O164" s="214"/>
      <c r="P164" s="214"/>
      <c r="Q164" s="214"/>
      <c r="R164" s="215"/>
      <c r="S164" s="215"/>
      <c r="T164" s="215"/>
      <c r="U164" s="215"/>
      <c r="V164" s="215"/>
      <c r="W164" s="215"/>
      <c r="X164" s="215"/>
      <c r="Y164" s="215"/>
      <c r="Z164" s="205"/>
      <c r="AA164" s="205"/>
      <c r="AB164" s="205"/>
      <c r="AC164" s="205"/>
      <c r="AD164" s="205"/>
      <c r="AE164" s="205"/>
      <c r="AF164" s="205"/>
      <c r="AG164" s="205" t="s">
        <v>293</v>
      </c>
      <c r="AH164" s="205"/>
      <c r="AI164" s="205"/>
      <c r="AJ164" s="205"/>
      <c r="AK164" s="205"/>
      <c r="AL164" s="205"/>
      <c r="AM164" s="205"/>
      <c r="AN164" s="205"/>
      <c r="AO164" s="205"/>
      <c r="AP164" s="205"/>
      <c r="AQ164" s="205"/>
      <c r="AR164" s="205"/>
      <c r="AS164" s="205"/>
      <c r="AT164" s="205"/>
      <c r="AU164" s="205"/>
      <c r="AV164" s="205"/>
      <c r="AW164" s="205"/>
      <c r="AX164" s="205"/>
      <c r="AY164" s="205"/>
      <c r="AZ164" s="205"/>
      <c r="BA164" s="205"/>
      <c r="BB164" s="205"/>
      <c r="BC164" s="205"/>
      <c r="BD164" s="205"/>
      <c r="BE164" s="205"/>
      <c r="BF164" s="205"/>
      <c r="BG164" s="205"/>
      <c r="BH164" s="205"/>
    </row>
    <row r="165" spans="1:60" outlineLevel="3" x14ac:dyDescent="0.2">
      <c r="A165" s="212"/>
      <c r="B165" s="213"/>
      <c r="C165" s="249" t="s">
        <v>341</v>
      </c>
      <c r="D165" s="242"/>
      <c r="E165" s="242"/>
      <c r="F165" s="242"/>
      <c r="G165" s="242"/>
      <c r="H165" s="215"/>
      <c r="I165" s="215"/>
      <c r="J165" s="215"/>
      <c r="K165" s="215"/>
      <c r="L165" s="215"/>
      <c r="M165" s="215"/>
      <c r="N165" s="214"/>
      <c r="O165" s="214"/>
      <c r="P165" s="214"/>
      <c r="Q165" s="214"/>
      <c r="R165" s="215"/>
      <c r="S165" s="215"/>
      <c r="T165" s="215"/>
      <c r="U165" s="215"/>
      <c r="V165" s="215"/>
      <c r="W165" s="215"/>
      <c r="X165" s="215"/>
      <c r="Y165" s="215"/>
      <c r="Z165" s="205"/>
      <c r="AA165" s="205"/>
      <c r="AB165" s="205"/>
      <c r="AC165" s="205"/>
      <c r="AD165" s="205"/>
      <c r="AE165" s="205"/>
      <c r="AF165" s="205"/>
      <c r="AG165" s="205" t="s">
        <v>293</v>
      </c>
      <c r="AH165" s="205"/>
      <c r="AI165" s="205"/>
      <c r="AJ165" s="205"/>
      <c r="AK165" s="205"/>
      <c r="AL165" s="205"/>
      <c r="AM165" s="205"/>
      <c r="AN165" s="205"/>
      <c r="AO165" s="205"/>
      <c r="AP165" s="205"/>
      <c r="AQ165" s="205"/>
      <c r="AR165" s="205"/>
      <c r="AS165" s="205"/>
      <c r="AT165" s="205"/>
      <c r="AU165" s="205"/>
      <c r="AV165" s="205"/>
      <c r="AW165" s="205"/>
      <c r="AX165" s="205"/>
      <c r="AY165" s="205"/>
      <c r="AZ165" s="205"/>
      <c r="BA165" s="205"/>
      <c r="BB165" s="205"/>
      <c r="BC165" s="205"/>
      <c r="BD165" s="205"/>
      <c r="BE165" s="205"/>
      <c r="BF165" s="205"/>
      <c r="BG165" s="205"/>
      <c r="BH165" s="205"/>
    </row>
    <row r="166" spans="1:60" outlineLevel="3" x14ac:dyDescent="0.2">
      <c r="A166" s="212"/>
      <c r="B166" s="213"/>
      <c r="C166" s="249" t="s">
        <v>342</v>
      </c>
      <c r="D166" s="242"/>
      <c r="E166" s="242"/>
      <c r="F166" s="242"/>
      <c r="G166" s="242"/>
      <c r="H166" s="215"/>
      <c r="I166" s="215"/>
      <c r="J166" s="215"/>
      <c r="K166" s="215"/>
      <c r="L166" s="215"/>
      <c r="M166" s="215"/>
      <c r="N166" s="214"/>
      <c r="O166" s="214"/>
      <c r="P166" s="214"/>
      <c r="Q166" s="214"/>
      <c r="R166" s="215"/>
      <c r="S166" s="215"/>
      <c r="T166" s="215"/>
      <c r="U166" s="215"/>
      <c r="V166" s="215"/>
      <c r="W166" s="215"/>
      <c r="X166" s="215"/>
      <c r="Y166" s="215"/>
      <c r="Z166" s="205"/>
      <c r="AA166" s="205"/>
      <c r="AB166" s="205"/>
      <c r="AC166" s="205"/>
      <c r="AD166" s="205"/>
      <c r="AE166" s="205"/>
      <c r="AF166" s="205"/>
      <c r="AG166" s="205" t="s">
        <v>293</v>
      </c>
      <c r="AH166" s="205"/>
      <c r="AI166" s="205"/>
      <c r="AJ166" s="205"/>
      <c r="AK166" s="205"/>
      <c r="AL166" s="205"/>
      <c r="AM166" s="205"/>
      <c r="AN166" s="205"/>
      <c r="AO166" s="205"/>
      <c r="AP166" s="205"/>
      <c r="AQ166" s="205"/>
      <c r="AR166" s="205"/>
      <c r="AS166" s="205"/>
      <c r="AT166" s="205"/>
      <c r="AU166" s="205"/>
      <c r="AV166" s="205"/>
      <c r="AW166" s="205"/>
      <c r="AX166" s="205"/>
      <c r="AY166" s="205"/>
      <c r="AZ166" s="205"/>
      <c r="BA166" s="205"/>
      <c r="BB166" s="205"/>
      <c r="BC166" s="205"/>
      <c r="BD166" s="205"/>
      <c r="BE166" s="205"/>
      <c r="BF166" s="205"/>
      <c r="BG166" s="205"/>
      <c r="BH166" s="205"/>
    </row>
    <row r="167" spans="1:60" outlineLevel="3" x14ac:dyDescent="0.2">
      <c r="A167" s="212"/>
      <c r="B167" s="213"/>
      <c r="C167" s="249" t="s">
        <v>343</v>
      </c>
      <c r="D167" s="242"/>
      <c r="E167" s="242"/>
      <c r="F167" s="242"/>
      <c r="G167" s="242"/>
      <c r="H167" s="215"/>
      <c r="I167" s="215"/>
      <c r="J167" s="215"/>
      <c r="K167" s="215"/>
      <c r="L167" s="215"/>
      <c r="M167" s="215"/>
      <c r="N167" s="214"/>
      <c r="O167" s="214"/>
      <c r="P167" s="214"/>
      <c r="Q167" s="214"/>
      <c r="R167" s="215"/>
      <c r="S167" s="215"/>
      <c r="T167" s="215"/>
      <c r="U167" s="215"/>
      <c r="V167" s="215"/>
      <c r="W167" s="215"/>
      <c r="X167" s="215"/>
      <c r="Y167" s="215"/>
      <c r="Z167" s="205"/>
      <c r="AA167" s="205"/>
      <c r="AB167" s="205"/>
      <c r="AC167" s="205"/>
      <c r="AD167" s="205"/>
      <c r="AE167" s="205"/>
      <c r="AF167" s="205"/>
      <c r="AG167" s="205" t="s">
        <v>293</v>
      </c>
      <c r="AH167" s="205"/>
      <c r="AI167" s="205"/>
      <c r="AJ167" s="205"/>
      <c r="AK167" s="205"/>
      <c r="AL167" s="205"/>
      <c r="AM167" s="205"/>
      <c r="AN167" s="205"/>
      <c r="AO167" s="205"/>
      <c r="AP167" s="205"/>
      <c r="AQ167" s="205"/>
      <c r="AR167" s="205"/>
      <c r="AS167" s="205"/>
      <c r="AT167" s="205"/>
      <c r="AU167" s="205"/>
      <c r="AV167" s="205"/>
      <c r="AW167" s="205"/>
      <c r="AX167" s="205"/>
      <c r="AY167" s="205"/>
      <c r="AZ167" s="205"/>
      <c r="BA167" s="205"/>
      <c r="BB167" s="205"/>
      <c r="BC167" s="205"/>
      <c r="BD167" s="205"/>
      <c r="BE167" s="205"/>
      <c r="BF167" s="205"/>
      <c r="BG167" s="205"/>
      <c r="BH167" s="205"/>
    </row>
    <row r="168" spans="1:60" outlineLevel="1" x14ac:dyDescent="0.2">
      <c r="A168" s="226">
        <v>63</v>
      </c>
      <c r="B168" s="227" t="s">
        <v>344</v>
      </c>
      <c r="C168" s="245" t="s">
        <v>345</v>
      </c>
      <c r="D168" s="228" t="s">
        <v>201</v>
      </c>
      <c r="E168" s="229">
        <v>4</v>
      </c>
      <c r="F168" s="230"/>
      <c r="G168" s="231">
        <f>ROUND(E168*F168,2)</f>
        <v>0</v>
      </c>
      <c r="H168" s="230"/>
      <c r="I168" s="231">
        <f>ROUND(E168*H168,2)</f>
        <v>0</v>
      </c>
      <c r="J168" s="230"/>
      <c r="K168" s="231">
        <f>ROUND(E168*J168,2)</f>
        <v>0</v>
      </c>
      <c r="L168" s="231">
        <v>21</v>
      </c>
      <c r="M168" s="231">
        <f>G168*(1+L168/100)</f>
        <v>0</v>
      </c>
      <c r="N168" s="229">
        <v>0.1525</v>
      </c>
      <c r="O168" s="229">
        <f>ROUND(E168*N168,2)</f>
        <v>0.61</v>
      </c>
      <c r="P168" s="229">
        <v>0</v>
      </c>
      <c r="Q168" s="229">
        <f>ROUND(E168*P168,2)</f>
        <v>0</v>
      </c>
      <c r="R168" s="231"/>
      <c r="S168" s="231" t="s">
        <v>230</v>
      </c>
      <c r="T168" s="232" t="s">
        <v>231</v>
      </c>
      <c r="U168" s="215">
        <v>0.16</v>
      </c>
      <c r="V168" s="215">
        <f>ROUND(E168*U168,2)</f>
        <v>0.64</v>
      </c>
      <c r="W168" s="215"/>
      <c r="X168" s="215" t="s">
        <v>129</v>
      </c>
      <c r="Y168" s="215" t="s">
        <v>130</v>
      </c>
      <c r="Z168" s="205"/>
      <c r="AA168" s="205"/>
      <c r="AB168" s="205"/>
      <c r="AC168" s="205"/>
      <c r="AD168" s="205"/>
      <c r="AE168" s="205"/>
      <c r="AF168" s="205"/>
      <c r="AG168" s="205" t="s">
        <v>131</v>
      </c>
      <c r="AH168" s="205"/>
      <c r="AI168" s="205"/>
      <c r="AJ168" s="205"/>
      <c r="AK168" s="205"/>
      <c r="AL168" s="205"/>
      <c r="AM168" s="205"/>
      <c r="AN168" s="205"/>
      <c r="AO168" s="205"/>
      <c r="AP168" s="205"/>
      <c r="AQ168" s="205"/>
      <c r="AR168" s="205"/>
      <c r="AS168" s="205"/>
      <c r="AT168" s="205"/>
      <c r="AU168" s="205"/>
      <c r="AV168" s="205"/>
      <c r="AW168" s="205"/>
      <c r="AX168" s="205"/>
      <c r="AY168" s="205"/>
      <c r="AZ168" s="205"/>
      <c r="BA168" s="205"/>
      <c r="BB168" s="205"/>
      <c r="BC168" s="205"/>
      <c r="BD168" s="205"/>
      <c r="BE168" s="205"/>
      <c r="BF168" s="205"/>
      <c r="BG168" s="205"/>
      <c r="BH168" s="205"/>
    </row>
    <row r="169" spans="1:60" outlineLevel="2" x14ac:dyDescent="0.2">
      <c r="A169" s="212"/>
      <c r="B169" s="213"/>
      <c r="C169" s="247" t="s">
        <v>346</v>
      </c>
      <c r="D169" s="216"/>
      <c r="E169" s="217">
        <v>4</v>
      </c>
      <c r="F169" s="215"/>
      <c r="G169" s="215"/>
      <c r="H169" s="215"/>
      <c r="I169" s="215"/>
      <c r="J169" s="215"/>
      <c r="K169" s="215"/>
      <c r="L169" s="215"/>
      <c r="M169" s="215"/>
      <c r="N169" s="214"/>
      <c r="O169" s="214"/>
      <c r="P169" s="214"/>
      <c r="Q169" s="214"/>
      <c r="R169" s="215"/>
      <c r="S169" s="215"/>
      <c r="T169" s="215"/>
      <c r="U169" s="215"/>
      <c r="V169" s="215"/>
      <c r="W169" s="215"/>
      <c r="X169" s="215"/>
      <c r="Y169" s="215"/>
      <c r="Z169" s="205"/>
      <c r="AA169" s="205"/>
      <c r="AB169" s="205"/>
      <c r="AC169" s="205"/>
      <c r="AD169" s="205"/>
      <c r="AE169" s="205"/>
      <c r="AF169" s="205"/>
      <c r="AG169" s="205" t="s">
        <v>135</v>
      </c>
      <c r="AH169" s="205">
        <v>0</v>
      </c>
      <c r="AI169" s="205"/>
      <c r="AJ169" s="205"/>
      <c r="AK169" s="205"/>
      <c r="AL169" s="205"/>
      <c r="AM169" s="205"/>
      <c r="AN169" s="205"/>
      <c r="AO169" s="205"/>
      <c r="AP169" s="205"/>
      <c r="AQ169" s="205"/>
      <c r="AR169" s="205"/>
      <c r="AS169" s="205"/>
      <c r="AT169" s="205"/>
      <c r="AU169" s="205"/>
      <c r="AV169" s="205"/>
      <c r="AW169" s="205"/>
      <c r="AX169" s="205"/>
      <c r="AY169" s="205"/>
      <c r="AZ169" s="205"/>
      <c r="BA169" s="205"/>
      <c r="BB169" s="205"/>
      <c r="BC169" s="205"/>
      <c r="BD169" s="205"/>
      <c r="BE169" s="205"/>
      <c r="BF169" s="205"/>
      <c r="BG169" s="205"/>
      <c r="BH169" s="205"/>
    </row>
    <row r="170" spans="1:60" outlineLevel="1" x14ac:dyDescent="0.2">
      <c r="A170" s="226">
        <v>64</v>
      </c>
      <c r="B170" s="227" t="s">
        <v>347</v>
      </c>
      <c r="C170" s="245" t="s">
        <v>348</v>
      </c>
      <c r="D170" s="228" t="s">
        <v>201</v>
      </c>
      <c r="E170" s="229">
        <v>340</v>
      </c>
      <c r="F170" s="230"/>
      <c r="G170" s="231">
        <f>ROUND(E170*F170,2)</f>
        <v>0</v>
      </c>
      <c r="H170" s="230"/>
      <c r="I170" s="231">
        <f>ROUND(E170*H170,2)</f>
        <v>0</v>
      </c>
      <c r="J170" s="230"/>
      <c r="K170" s="231">
        <f>ROUND(E170*J170,2)</f>
        <v>0</v>
      </c>
      <c r="L170" s="231">
        <v>21</v>
      </c>
      <c r="M170" s="231">
        <f>G170*(1+L170/100)</f>
        <v>0</v>
      </c>
      <c r="N170" s="229">
        <v>0.188</v>
      </c>
      <c r="O170" s="229">
        <f>ROUND(E170*N170,2)</f>
        <v>63.92</v>
      </c>
      <c r="P170" s="229">
        <v>0</v>
      </c>
      <c r="Q170" s="229">
        <f>ROUND(E170*P170,2)</f>
        <v>0</v>
      </c>
      <c r="R170" s="231"/>
      <c r="S170" s="231" t="s">
        <v>230</v>
      </c>
      <c r="T170" s="232" t="s">
        <v>231</v>
      </c>
      <c r="U170" s="215">
        <v>0.27</v>
      </c>
      <c r="V170" s="215">
        <f>ROUND(E170*U170,2)</f>
        <v>91.8</v>
      </c>
      <c r="W170" s="215"/>
      <c r="X170" s="215" t="s">
        <v>129</v>
      </c>
      <c r="Y170" s="215" t="s">
        <v>130</v>
      </c>
      <c r="Z170" s="205"/>
      <c r="AA170" s="205"/>
      <c r="AB170" s="205"/>
      <c r="AC170" s="205"/>
      <c r="AD170" s="205"/>
      <c r="AE170" s="205"/>
      <c r="AF170" s="205"/>
      <c r="AG170" s="205" t="s">
        <v>131</v>
      </c>
      <c r="AH170" s="205"/>
      <c r="AI170" s="205"/>
      <c r="AJ170" s="205"/>
      <c r="AK170" s="205"/>
      <c r="AL170" s="205"/>
      <c r="AM170" s="205"/>
      <c r="AN170" s="205"/>
      <c r="AO170" s="205"/>
      <c r="AP170" s="205"/>
      <c r="AQ170" s="205"/>
      <c r="AR170" s="205"/>
      <c r="AS170" s="205"/>
      <c r="AT170" s="205"/>
      <c r="AU170" s="205"/>
      <c r="AV170" s="205"/>
      <c r="AW170" s="205"/>
      <c r="AX170" s="205"/>
      <c r="AY170" s="205"/>
      <c r="AZ170" s="205"/>
      <c r="BA170" s="205"/>
      <c r="BB170" s="205"/>
      <c r="BC170" s="205"/>
      <c r="BD170" s="205"/>
      <c r="BE170" s="205"/>
      <c r="BF170" s="205"/>
      <c r="BG170" s="205"/>
      <c r="BH170" s="205"/>
    </row>
    <row r="171" spans="1:60" outlineLevel="2" x14ac:dyDescent="0.2">
      <c r="A171" s="212"/>
      <c r="B171" s="213"/>
      <c r="C171" s="247" t="s">
        <v>349</v>
      </c>
      <c r="D171" s="216"/>
      <c r="E171" s="217">
        <v>55</v>
      </c>
      <c r="F171" s="215"/>
      <c r="G171" s="215"/>
      <c r="H171" s="215"/>
      <c r="I171" s="215"/>
      <c r="J171" s="215"/>
      <c r="K171" s="215"/>
      <c r="L171" s="215"/>
      <c r="M171" s="215"/>
      <c r="N171" s="214"/>
      <c r="O171" s="214"/>
      <c r="P171" s="214"/>
      <c r="Q171" s="214"/>
      <c r="R171" s="215"/>
      <c r="S171" s="215"/>
      <c r="T171" s="215"/>
      <c r="U171" s="215"/>
      <c r="V171" s="215"/>
      <c r="W171" s="215"/>
      <c r="X171" s="215"/>
      <c r="Y171" s="215"/>
      <c r="Z171" s="205"/>
      <c r="AA171" s="205"/>
      <c r="AB171" s="205"/>
      <c r="AC171" s="205"/>
      <c r="AD171" s="205"/>
      <c r="AE171" s="205"/>
      <c r="AF171" s="205"/>
      <c r="AG171" s="205" t="s">
        <v>135</v>
      </c>
      <c r="AH171" s="205">
        <v>0</v>
      </c>
      <c r="AI171" s="205"/>
      <c r="AJ171" s="205"/>
      <c r="AK171" s="205"/>
      <c r="AL171" s="205"/>
      <c r="AM171" s="205"/>
      <c r="AN171" s="205"/>
      <c r="AO171" s="205"/>
      <c r="AP171" s="205"/>
      <c r="AQ171" s="205"/>
      <c r="AR171" s="205"/>
      <c r="AS171" s="205"/>
      <c r="AT171" s="205"/>
      <c r="AU171" s="205"/>
      <c r="AV171" s="205"/>
      <c r="AW171" s="205"/>
      <c r="AX171" s="205"/>
      <c r="AY171" s="205"/>
      <c r="AZ171" s="205"/>
      <c r="BA171" s="205"/>
      <c r="BB171" s="205"/>
      <c r="BC171" s="205"/>
      <c r="BD171" s="205"/>
      <c r="BE171" s="205"/>
      <c r="BF171" s="205"/>
      <c r="BG171" s="205"/>
      <c r="BH171" s="205"/>
    </row>
    <row r="172" spans="1:60" outlineLevel="3" x14ac:dyDescent="0.2">
      <c r="A172" s="212"/>
      <c r="B172" s="213"/>
      <c r="C172" s="247" t="s">
        <v>350</v>
      </c>
      <c r="D172" s="216"/>
      <c r="E172" s="217">
        <v>285</v>
      </c>
      <c r="F172" s="215"/>
      <c r="G172" s="215"/>
      <c r="H172" s="215"/>
      <c r="I172" s="215"/>
      <c r="J172" s="215"/>
      <c r="K172" s="215"/>
      <c r="L172" s="215"/>
      <c r="M172" s="215"/>
      <c r="N172" s="214"/>
      <c r="O172" s="214"/>
      <c r="P172" s="214"/>
      <c r="Q172" s="214"/>
      <c r="R172" s="215"/>
      <c r="S172" s="215"/>
      <c r="T172" s="215"/>
      <c r="U172" s="215"/>
      <c r="V172" s="215"/>
      <c r="W172" s="215"/>
      <c r="X172" s="215"/>
      <c r="Y172" s="215"/>
      <c r="Z172" s="205"/>
      <c r="AA172" s="205"/>
      <c r="AB172" s="205"/>
      <c r="AC172" s="205"/>
      <c r="AD172" s="205"/>
      <c r="AE172" s="205"/>
      <c r="AF172" s="205"/>
      <c r="AG172" s="205" t="s">
        <v>135</v>
      </c>
      <c r="AH172" s="205">
        <v>0</v>
      </c>
      <c r="AI172" s="205"/>
      <c r="AJ172" s="205"/>
      <c r="AK172" s="205"/>
      <c r="AL172" s="205"/>
      <c r="AM172" s="205"/>
      <c r="AN172" s="205"/>
      <c r="AO172" s="205"/>
      <c r="AP172" s="205"/>
      <c r="AQ172" s="205"/>
      <c r="AR172" s="205"/>
      <c r="AS172" s="205"/>
      <c r="AT172" s="205"/>
      <c r="AU172" s="205"/>
      <c r="AV172" s="205"/>
      <c r="AW172" s="205"/>
      <c r="AX172" s="205"/>
      <c r="AY172" s="205"/>
      <c r="AZ172" s="205"/>
      <c r="BA172" s="205"/>
      <c r="BB172" s="205"/>
      <c r="BC172" s="205"/>
      <c r="BD172" s="205"/>
      <c r="BE172" s="205"/>
      <c r="BF172" s="205"/>
      <c r="BG172" s="205"/>
      <c r="BH172" s="205"/>
    </row>
    <row r="173" spans="1:60" outlineLevel="1" x14ac:dyDescent="0.2">
      <c r="A173" s="226">
        <v>65</v>
      </c>
      <c r="B173" s="227" t="s">
        <v>351</v>
      </c>
      <c r="C173" s="245" t="s">
        <v>352</v>
      </c>
      <c r="D173" s="228" t="s">
        <v>126</v>
      </c>
      <c r="E173" s="229">
        <v>25.236000000000001</v>
      </c>
      <c r="F173" s="230"/>
      <c r="G173" s="231">
        <f>ROUND(E173*F173,2)</f>
        <v>0</v>
      </c>
      <c r="H173" s="230"/>
      <c r="I173" s="231">
        <f>ROUND(E173*H173,2)</f>
        <v>0</v>
      </c>
      <c r="J173" s="230"/>
      <c r="K173" s="231">
        <f>ROUND(E173*J173,2)</f>
        <v>0</v>
      </c>
      <c r="L173" s="231">
        <v>21</v>
      </c>
      <c r="M173" s="231">
        <f>G173*(1+L173/100)</f>
        <v>0</v>
      </c>
      <c r="N173" s="229">
        <v>2.5249999999999999</v>
      </c>
      <c r="O173" s="229">
        <f>ROUND(E173*N173,2)</f>
        <v>63.72</v>
      </c>
      <c r="P173" s="229">
        <v>0</v>
      </c>
      <c r="Q173" s="229">
        <f>ROUND(E173*P173,2)</f>
        <v>0</v>
      </c>
      <c r="R173" s="231"/>
      <c r="S173" s="231" t="s">
        <v>230</v>
      </c>
      <c r="T173" s="232" t="s">
        <v>231</v>
      </c>
      <c r="U173" s="215">
        <v>1.4419999999999999</v>
      </c>
      <c r="V173" s="215">
        <f>ROUND(E173*U173,2)</f>
        <v>36.39</v>
      </c>
      <c r="W173" s="215"/>
      <c r="X173" s="215" t="s">
        <v>129</v>
      </c>
      <c r="Y173" s="215" t="s">
        <v>130</v>
      </c>
      <c r="Z173" s="205"/>
      <c r="AA173" s="205"/>
      <c r="AB173" s="205"/>
      <c r="AC173" s="205"/>
      <c r="AD173" s="205"/>
      <c r="AE173" s="205"/>
      <c r="AF173" s="205"/>
      <c r="AG173" s="205" t="s">
        <v>131</v>
      </c>
      <c r="AH173" s="205"/>
      <c r="AI173" s="205"/>
      <c r="AJ173" s="205"/>
      <c r="AK173" s="205"/>
      <c r="AL173" s="205"/>
      <c r="AM173" s="205"/>
      <c r="AN173" s="205"/>
      <c r="AO173" s="205"/>
      <c r="AP173" s="205"/>
      <c r="AQ173" s="205"/>
      <c r="AR173" s="205"/>
      <c r="AS173" s="205"/>
      <c r="AT173" s="205"/>
      <c r="AU173" s="205"/>
      <c r="AV173" s="205"/>
      <c r="AW173" s="205"/>
      <c r="AX173" s="205"/>
      <c r="AY173" s="205"/>
      <c r="AZ173" s="205"/>
      <c r="BA173" s="205"/>
      <c r="BB173" s="205"/>
      <c r="BC173" s="205"/>
      <c r="BD173" s="205"/>
      <c r="BE173" s="205"/>
      <c r="BF173" s="205"/>
      <c r="BG173" s="205"/>
      <c r="BH173" s="205"/>
    </row>
    <row r="174" spans="1:60" outlineLevel="2" x14ac:dyDescent="0.2">
      <c r="A174" s="212"/>
      <c r="B174" s="213"/>
      <c r="C174" s="247" t="s">
        <v>353</v>
      </c>
      <c r="D174" s="216"/>
      <c r="E174" s="217">
        <v>25.236000000000001</v>
      </c>
      <c r="F174" s="215"/>
      <c r="G174" s="215"/>
      <c r="H174" s="215"/>
      <c r="I174" s="215"/>
      <c r="J174" s="215"/>
      <c r="K174" s="215"/>
      <c r="L174" s="215"/>
      <c r="M174" s="215"/>
      <c r="N174" s="214"/>
      <c r="O174" s="214"/>
      <c r="P174" s="214"/>
      <c r="Q174" s="214"/>
      <c r="R174" s="215"/>
      <c r="S174" s="215"/>
      <c r="T174" s="215"/>
      <c r="U174" s="215"/>
      <c r="V174" s="215"/>
      <c r="W174" s="215"/>
      <c r="X174" s="215"/>
      <c r="Y174" s="215"/>
      <c r="Z174" s="205"/>
      <c r="AA174" s="205"/>
      <c r="AB174" s="205"/>
      <c r="AC174" s="205"/>
      <c r="AD174" s="205"/>
      <c r="AE174" s="205"/>
      <c r="AF174" s="205"/>
      <c r="AG174" s="205" t="s">
        <v>135</v>
      </c>
      <c r="AH174" s="205">
        <v>0</v>
      </c>
      <c r="AI174" s="205"/>
      <c r="AJ174" s="205"/>
      <c r="AK174" s="205"/>
      <c r="AL174" s="205"/>
      <c r="AM174" s="205"/>
      <c r="AN174" s="205"/>
      <c r="AO174" s="205"/>
      <c r="AP174" s="205"/>
      <c r="AQ174" s="205"/>
      <c r="AR174" s="205"/>
      <c r="AS174" s="205"/>
      <c r="AT174" s="205"/>
      <c r="AU174" s="205"/>
      <c r="AV174" s="205"/>
      <c r="AW174" s="205"/>
      <c r="AX174" s="205"/>
      <c r="AY174" s="205"/>
      <c r="AZ174" s="205"/>
      <c r="BA174" s="205"/>
      <c r="BB174" s="205"/>
      <c r="BC174" s="205"/>
      <c r="BD174" s="205"/>
      <c r="BE174" s="205"/>
      <c r="BF174" s="205"/>
      <c r="BG174" s="205"/>
      <c r="BH174" s="205"/>
    </row>
    <row r="175" spans="1:60" outlineLevel="1" x14ac:dyDescent="0.2">
      <c r="A175" s="235">
        <v>66</v>
      </c>
      <c r="B175" s="236" t="s">
        <v>354</v>
      </c>
      <c r="C175" s="248" t="s">
        <v>355</v>
      </c>
      <c r="D175" s="237" t="s">
        <v>284</v>
      </c>
      <c r="E175" s="238">
        <v>3</v>
      </c>
      <c r="F175" s="239"/>
      <c r="G175" s="240">
        <f>ROUND(E175*F175,2)</f>
        <v>0</v>
      </c>
      <c r="H175" s="239"/>
      <c r="I175" s="240">
        <f>ROUND(E175*H175,2)</f>
        <v>0</v>
      </c>
      <c r="J175" s="239"/>
      <c r="K175" s="240">
        <f>ROUND(E175*J175,2)</f>
        <v>0</v>
      </c>
      <c r="L175" s="240">
        <v>21</v>
      </c>
      <c r="M175" s="240">
        <f>G175*(1+L175/100)</f>
        <v>0</v>
      </c>
      <c r="N175" s="238">
        <v>0</v>
      </c>
      <c r="O175" s="238">
        <f>ROUND(E175*N175,2)</f>
        <v>0</v>
      </c>
      <c r="P175" s="238">
        <v>0</v>
      </c>
      <c r="Q175" s="238">
        <f>ROUND(E175*P175,2)</f>
        <v>0</v>
      </c>
      <c r="R175" s="240"/>
      <c r="S175" s="240" t="s">
        <v>230</v>
      </c>
      <c r="T175" s="241" t="s">
        <v>231</v>
      </c>
      <c r="U175" s="215">
        <v>0</v>
      </c>
      <c r="V175" s="215">
        <f>ROUND(E175*U175,2)</f>
        <v>0</v>
      </c>
      <c r="W175" s="215"/>
      <c r="X175" s="215" t="s">
        <v>129</v>
      </c>
      <c r="Y175" s="215" t="s">
        <v>130</v>
      </c>
      <c r="Z175" s="205"/>
      <c r="AA175" s="205"/>
      <c r="AB175" s="205"/>
      <c r="AC175" s="205"/>
      <c r="AD175" s="205"/>
      <c r="AE175" s="205"/>
      <c r="AF175" s="205"/>
      <c r="AG175" s="205" t="s">
        <v>131</v>
      </c>
      <c r="AH175" s="205"/>
      <c r="AI175" s="205"/>
      <c r="AJ175" s="205"/>
      <c r="AK175" s="205"/>
      <c r="AL175" s="205"/>
      <c r="AM175" s="205"/>
      <c r="AN175" s="205"/>
      <c r="AO175" s="205"/>
      <c r="AP175" s="205"/>
      <c r="AQ175" s="205"/>
      <c r="AR175" s="205"/>
      <c r="AS175" s="205"/>
      <c r="AT175" s="205"/>
      <c r="AU175" s="205"/>
      <c r="AV175" s="205"/>
      <c r="AW175" s="205"/>
      <c r="AX175" s="205"/>
      <c r="AY175" s="205"/>
      <c r="AZ175" s="205"/>
      <c r="BA175" s="205"/>
      <c r="BB175" s="205"/>
      <c r="BC175" s="205"/>
      <c r="BD175" s="205"/>
      <c r="BE175" s="205"/>
      <c r="BF175" s="205"/>
      <c r="BG175" s="205"/>
      <c r="BH175" s="205"/>
    </row>
    <row r="176" spans="1:60" outlineLevel="1" x14ac:dyDescent="0.2">
      <c r="A176" s="235">
        <v>67</v>
      </c>
      <c r="B176" s="236" t="s">
        <v>356</v>
      </c>
      <c r="C176" s="248" t="s">
        <v>357</v>
      </c>
      <c r="D176" s="237" t="s">
        <v>201</v>
      </c>
      <c r="E176" s="238">
        <v>85</v>
      </c>
      <c r="F176" s="239"/>
      <c r="G176" s="240">
        <f>ROUND(E176*F176,2)</f>
        <v>0</v>
      </c>
      <c r="H176" s="239"/>
      <c r="I176" s="240">
        <f>ROUND(E176*H176,2)</f>
        <v>0</v>
      </c>
      <c r="J176" s="239"/>
      <c r="K176" s="240">
        <f>ROUND(E176*J176,2)</f>
        <v>0</v>
      </c>
      <c r="L176" s="240">
        <v>21</v>
      </c>
      <c r="M176" s="240">
        <f>G176*(1+L176/100)</f>
        <v>0</v>
      </c>
      <c r="N176" s="238">
        <v>1E-4</v>
      </c>
      <c r="O176" s="238">
        <f>ROUND(E176*N176,2)</f>
        <v>0.01</v>
      </c>
      <c r="P176" s="238">
        <v>0</v>
      </c>
      <c r="Q176" s="238">
        <f>ROUND(E176*P176,2)</f>
        <v>0</v>
      </c>
      <c r="R176" s="240"/>
      <c r="S176" s="240" t="s">
        <v>230</v>
      </c>
      <c r="T176" s="241" t="s">
        <v>231</v>
      </c>
      <c r="U176" s="215">
        <v>7.0000000000000007E-2</v>
      </c>
      <c r="V176" s="215">
        <f>ROUND(E176*U176,2)</f>
        <v>5.95</v>
      </c>
      <c r="W176" s="215"/>
      <c r="X176" s="215" t="s">
        <v>129</v>
      </c>
      <c r="Y176" s="215" t="s">
        <v>130</v>
      </c>
      <c r="Z176" s="205"/>
      <c r="AA176" s="205"/>
      <c r="AB176" s="205"/>
      <c r="AC176" s="205"/>
      <c r="AD176" s="205"/>
      <c r="AE176" s="205"/>
      <c r="AF176" s="205"/>
      <c r="AG176" s="205" t="s">
        <v>131</v>
      </c>
      <c r="AH176" s="205"/>
      <c r="AI176" s="205"/>
      <c r="AJ176" s="205"/>
      <c r="AK176" s="205"/>
      <c r="AL176" s="205"/>
      <c r="AM176" s="205"/>
      <c r="AN176" s="205"/>
      <c r="AO176" s="205"/>
      <c r="AP176" s="205"/>
      <c r="AQ176" s="205"/>
      <c r="AR176" s="205"/>
      <c r="AS176" s="205"/>
      <c r="AT176" s="205"/>
      <c r="AU176" s="205"/>
      <c r="AV176" s="205"/>
      <c r="AW176" s="205"/>
      <c r="AX176" s="205"/>
      <c r="AY176" s="205"/>
      <c r="AZ176" s="205"/>
      <c r="BA176" s="205"/>
      <c r="BB176" s="205"/>
      <c r="BC176" s="205"/>
      <c r="BD176" s="205"/>
      <c r="BE176" s="205"/>
      <c r="BF176" s="205"/>
      <c r="BG176" s="205"/>
      <c r="BH176" s="205"/>
    </row>
    <row r="177" spans="1:60" outlineLevel="1" x14ac:dyDescent="0.2">
      <c r="A177" s="226">
        <v>68</v>
      </c>
      <c r="B177" s="227" t="s">
        <v>358</v>
      </c>
      <c r="C177" s="245" t="s">
        <v>359</v>
      </c>
      <c r="D177" s="228" t="s">
        <v>284</v>
      </c>
      <c r="E177" s="229">
        <v>154.732</v>
      </c>
      <c r="F177" s="230"/>
      <c r="G177" s="231">
        <f>ROUND(E177*F177,2)</f>
        <v>0</v>
      </c>
      <c r="H177" s="230"/>
      <c r="I177" s="231">
        <f>ROUND(E177*H177,2)</f>
        <v>0</v>
      </c>
      <c r="J177" s="230"/>
      <c r="K177" s="231">
        <f>ROUND(E177*J177,2)</f>
        <v>0</v>
      </c>
      <c r="L177" s="231">
        <v>21</v>
      </c>
      <c r="M177" s="231">
        <f>G177*(1+L177/100)</f>
        <v>0</v>
      </c>
      <c r="N177" s="229">
        <v>2.3E-2</v>
      </c>
      <c r="O177" s="229">
        <f>ROUND(E177*N177,2)</f>
        <v>3.56</v>
      </c>
      <c r="P177" s="229">
        <v>0</v>
      </c>
      <c r="Q177" s="229">
        <f>ROUND(E177*P177,2)</f>
        <v>0</v>
      </c>
      <c r="R177" s="231" t="s">
        <v>185</v>
      </c>
      <c r="S177" s="231" t="s">
        <v>128</v>
      </c>
      <c r="T177" s="232" t="s">
        <v>128</v>
      </c>
      <c r="U177" s="215">
        <v>0</v>
      </c>
      <c r="V177" s="215">
        <f>ROUND(E177*U177,2)</f>
        <v>0</v>
      </c>
      <c r="W177" s="215"/>
      <c r="X177" s="215" t="s">
        <v>186</v>
      </c>
      <c r="Y177" s="215" t="s">
        <v>130</v>
      </c>
      <c r="Z177" s="205"/>
      <c r="AA177" s="205"/>
      <c r="AB177" s="205"/>
      <c r="AC177" s="205"/>
      <c r="AD177" s="205"/>
      <c r="AE177" s="205"/>
      <c r="AF177" s="205"/>
      <c r="AG177" s="205" t="s">
        <v>187</v>
      </c>
      <c r="AH177" s="205"/>
      <c r="AI177" s="205"/>
      <c r="AJ177" s="205"/>
      <c r="AK177" s="205"/>
      <c r="AL177" s="205"/>
      <c r="AM177" s="205"/>
      <c r="AN177" s="205"/>
      <c r="AO177" s="205"/>
      <c r="AP177" s="205"/>
      <c r="AQ177" s="205"/>
      <c r="AR177" s="205"/>
      <c r="AS177" s="205"/>
      <c r="AT177" s="205"/>
      <c r="AU177" s="205"/>
      <c r="AV177" s="205"/>
      <c r="AW177" s="205"/>
      <c r="AX177" s="205"/>
      <c r="AY177" s="205"/>
      <c r="AZ177" s="205"/>
      <c r="BA177" s="205"/>
      <c r="BB177" s="205"/>
      <c r="BC177" s="205"/>
      <c r="BD177" s="205"/>
      <c r="BE177" s="205"/>
      <c r="BF177" s="205"/>
      <c r="BG177" s="205"/>
      <c r="BH177" s="205"/>
    </row>
    <row r="178" spans="1:60" outlineLevel="2" x14ac:dyDescent="0.2">
      <c r="A178" s="212"/>
      <c r="B178" s="213"/>
      <c r="C178" s="247" t="s">
        <v>360</v>
      </c>
      <c r="D178" s="216"/>
      <c r="E178" s="217">
        <v>154.732</v>
      </c>
      <c r="F178" s="215"/>
      <c r="G178" s="215"/>
      <c r="H178" s="215"/>
      <c r="I178" s="215"/>
      <c r="J178" s="215"/>
      <c r="K178" s="215"/>
      <c r="L178" s="215"/>
      <c r="M178" s="215"/>
      <c r="N178" s="214"/>
      <c r="O178" s="214"/>
      <c r="P178" s="214"/>
      <c r="Q178" s="214"/>
      <c r="R178" s="215"/>
      <c r="S178" s="215"/>
      <c r="T178" s="215"/>
      <c r="U178" s="215"/>
      <c r="V178" s="215"/>
      <c r="W178" s="215"/>
      <c r="X178" s="215"/>
      <c r="Y178" s="215"/>
      <c r="Z178" s="205"/>
      <c r="AA178" s="205"/>
      <c r="AB178" s="205"/>
      <c r="AC178" s="205"/>
      <c r="AD178" s="205"/>
      <c r="AE178" s="205"/>
      <c r="AF178" s="205"/>
      <c r="AG178" s="205" t="s">
        <v>135</v>
      </c>
      <c r="AH178" s="205">
        <v>0</v>
      </c>
      <c r="AI178" s="205"/>
      <c r="AJ178" s="205"/>
      <c r="AK178" s="205"/>
      <c r="AL178" s="205"/>
      <c r="AM178" s="205"/>
      <c r="AN178" s="205"/>
      <c r="AO178" s="205"/>
      <c r="AP178" s="205"/>
      <c r="AQ178" s="205"/>
      <c r="AR178" s="205"/>
      <c r="AS178" s="205"/>
      <c r="AT178" s="205"/>
      <c r="AU178" s="205"/>
      <c r="AV178" s="205"/>
      <c r="AW178" s="205"/>
      <c r="AX178" s="205"/>
      <c r="AY178" s="205"/>
      <c r="AZ178" s="205"/>
      <c r="BA178" s="205"/>
      <c r="BB178" s="205"/>
      <c r="BC178" s="205"/>
      <c r="BD178" s="205"/>
      <c r="BE178" s="205"/>
      <c r="BF178" s="205"/>
      <c r="BG178" s="205"/>
      <c r="BH178" s="205"/>
    </row>
    <row r="179" spans="1:60" outlineLevel="1" x14ac:dyDescent="0.2">
      <c r="A179" s="226">
        <v>69</v>
      </c>
      <c r="B179" s="227" t="s">
        <v>361</v>
      </c>
      <c r="C179" s="245" t="s">
        <v>362</v>
      </c>
      <c r="D179" s="228" t="s">
        <v>201</v>
      </c>
      <c r="E179" s="229">
        <v>4.04</v>
      </c>
      <c r="F179" s="230"/>
      <c r="G179" s="231">
        <f>ROUND(E179*F179,2)</f>
        <v>0</v>
      </c>
      <c r="H179" s="230"/>
      <c r="I179" s="231">
        <f>ROUND(E179*H179,2)</f>
        <v>0</v>
      </c>
      <c r="J179" s="230"/>
      <c r="K179" s="231">
        <f>ROUND(E179*J179,2)</f>
        <v>0</v>
      </c>
      <c r="L179" s="231">
        <v>21</v>
      </c>
      <c r="M179" s="231">
        <f>G179*(1+L179/100)</f>
        <v>0</v>
      </c>
      <c r="N179" s="229">
        <v>2.1999999999999999E-2</v>
      </c>
      <c r="O179" s="229">
        <f>ROUND(E179*N179,2)</f>
        <v>0.09</v>
      </c>
      <c r="P179" s="229">
        <v>0</v>
      </c>
      <c r="Q179" s="229">
        <f>ROUND(E179*P179,2)</f>
        <v>0</v>
      </c>
      <c r="R179" s="231" t="s">
        <v>185</v>
      </c>
      <c r="S179" s="231" t="s">
        <v>128</v>
      </c>
      <c r="T179" s="232" t="s">
        <v>128</v>
      </c>
      <c r="U179" s="215">
        <v>0</v>
      </c>
      <c r="V179" s="215">
        <f>ROUND(E179*U179,2)</f>
        <v>0</v>
      </c>
      <c r="W179" s="215"/>
      <c r="X179" s="215" t="s">
        <v>186</v>
      </c>
      <c r="Y179" s="215" t="s">
        <v>130</v>
      </c>
      <c r="Z179" s="205"/>
      <c r="AA179" s="205"/>
      <c r="AB179" s="205"/>
      <c r="AC179" s="205"/>
      <c r="AD179" s="205"/>
      <c r="AE179" s="205"/>
      <c r="AF179" s="205"/>
      <c r="AG179" s="205" t="s">
        <v>187</v>
      </c>
      <c r="AH179" s="205"/>
      <c r="AI179" s="205"/>
      <c r="AJ179" s="205"/>
      <c r="AK179" s="205"/>
      <c r="AL179" s="205"/>
      <c r="AM179" s="205"/>
      <c r="AN179" s="205"/>
      <c r="AO179" s="205"/>
      <c r="AP179" s="205"/>
      <c r="AQ179" s="205"/>
      <c r="AR179" s="205"/>
      <c r="AS179" s="205"/>
      <c r="AT179" s="205"/>
      <c r="AU179" s="205"/>
      <c r="AV179" s="205"/>
      <c r="AW179" s="205"/>
      <c r="AX179" s="205"/>
      <c r="AY179" s="205"/>
      <c r="AZ179" s="205"/>
      <c r="BA179" s="205"/>
      <c r="BB179" s="205"/>
      <c r="BC179" s="205"/>
      <c r="BD179" s="205"/>
      <c r="BE179" s="205"/>
      <c r="BF179" s="205"/>
      <c r="BG179" s="205"/>
      <c r="BH179" s="205"/>
    </row>
    <row r="180" spans="1:60" outlineLevel="2" x14ac:dyDescent="0.2">
      <c r="A180" s="212"/>
      <c r="B180" s="213"/>
      <c r="C180" s="247" t="s">
        <v>363</v>
      </c>
      <c r="D180" s="216"/>
      <c r="E180" s="217">
        <v>4.04</v>
      </c>
      <c r="F180" s="215"/>
      <c r="G180" s="215"/>
      <c r="H180" s="215"/>
      <c r="I180" s="215"/>
      <c r="J180" s="215"/>
      <c r="K180" s="215"/>
      <c r="L180" s="215"/>
      <c r="M180" s="215"/>
      <c r="N180" s="214"/>
      <c r="O180" s="214"/>
      <c r="P180" s="214"/>
      <c r="Q180" s="214"/>
      <c r="R180" s="215"/>
      <c r="S180" s="215"/>
      <c r="T180" s="215"/>
      <c r="U180" s="215"/>
      <c r="V180" s="215"/>
      <c r="W180" s="215"/>
      <c r="X180" s="215"/>
      <c r="Y180" s="215"/>
      <c r="Z180" s="205"/>
      <c r="AA180" s="205"/>
      <c r="AB180" s="205"/>
      <c r="AC180" s="205"/>
      <c r="AD180" s="205"/>
      <c r="AE180" s="205"/>
      <c r="AF180" s="205"/>
      <c r="AG180" s="205" t="s">
        <v>135</v>
      </c>
      <c r="AH180" s="205">
        <v>0</v>
      </c>
      <c r="AI180" s="205"/>
      <c r="AJ180" s="205"/>
      <c r="AK180" s="205"/>
      <c r="AL180" s="205"/>
      <c r="AM180" s="205"/>
      <c r="AN180" s="205"/>
      <c r="AO180" s="205"/>
      <c r="AP180" s="205"/>
      <c r="AQ180" s="205"/>
      <c r="AR180" s="205"/>
      <c r="AS180" s="205"/>
      <c r="AT180" s="205"/>
      <c r="AU180" s="205"/>
      <c r="AV180" s="205"/>
      <c r="AW180" s="205"/>
      <c r="AX180" s="205"/>
      <c r="AY180" s="205"/>
      <c r="AZ180" s="205"/>
      <c r="BA180" s="205"/>
      <c r="BB180" s="205"/>
      <c r="BC180" s="205"/>
      <c r="BD180" s="205"/>
      <c r="BE180" s="205"/>
      <c r="BF180" s="205"/>
      <c r="BG180" s="205"/>
      <c r="BH180" s="205"/>
    </row>
    <row r="181" spans="1:60" outlineLevel="1" x14ac:dyDescent="0.2">
      <c r="A181" s="226">
        <v>70</v>
      </c>
      <c r="B181" s="227" t="s">
        <v>364</v>
      </c>
      <c r="C181" s="245" t="s">
        <v>365</v>
      </c>
      <c r="D181" s="228" t="s">
        <v>201</v>
      </c>
      <c r="E181" s="229">
        <v>55.55</v>
      </c>
      <c r="F181" s="230"/>
      <c r="G181" s="231">
        <f>ROUND(E181*F181,2)</f>
        <v>0</v>
      </c>
      <c r="H181" s="230"/>
      <c r="I181" s="231">
        <f>ROUND(E181*H181,2)</f>
        <v>0</v>
      </c>
      <c r="J181" s="230"/>
      <c r="K181" s="231">
        <f>ROUND(E181*J181,2)</f>
        <v>0</v>
      </c>
      <c r="L181" s="231">
        <v>21</v>
      </c>
      <c r="M181" s="231">
        <f>G181*(1+L181/100)</f>
        <v>0</v>
      </c>
      <c r="N181" s="229">
        <v>5.6000000000000001E-2</v>
      </c>
      <c r="O181" s="229">
        <f>ROUND(E181*N181,2)</f>
        <v>3.11</v>
      </c>
      <c r="P181" s="229">
        <v>0</v>
      </c>
      <c r="Q181" s="229">
        <f>ROUND(E181*P181,2)</f>
        <v>0</v>
      </c>
      <c r="R181" s="231" t="s">
        <v>185</v>
      </c>
      <c r="S181" s="231" t="s">
        <v>128</v>
      </c>
      <c r="T181" s="232" t="s">
        <v>128</v>
      </c>
      <c r="U181" s="215">
        <v>0</v>
      </c>
      <c r="V181" s="215">
        <f>ROUND(E181*U181,2)</f>
        <v>0</v>
      </c>
      <c r="W181" s="215"/>
      <c r="X181" s="215" t="s">
        <v>186</v>
      </c>
      <c r="Y181" s="215" t="s">
        <v>130</v>
      </c>
      <c r="Z181" s="205"/>
      <c r="AA181" s="205"/>
      <c r="AB181" s="205"/>
      <c r="AC181" s="205"/>
      <c r="AD181" s="205"/>
      <c r="AE181" s="205"/>
      <c r="AF181" s="205"/>
      <c r="AG181" s="205" t="s">
        <v>187</v>
      </c>
      <c r="AH181" s="205"/>
      <c r="AI181" s="205"/>
      <c r="AJ181" s="205"/>
      <c r="AK181" s="205"/>
      <c r="AL181" s="205"/>
      <c r="AM181" s="205"/>
      <c r="AN181" s="205"/>
      <c r="AO181" s="205"/>
      <c r="AP181" s="205"/>
      <c r="AQ181" s="205"/>
      <c r="AR181" s="205"/>
      <c r="AS181" s="205"/>
      <c r="AT181" s="205"/>
      <c r="AU181" s="205"/>
      <c r="AV181" s="205"/>
      <c r="AW181" s="205"/>
      <c r="AX181" s="205"/>
      <c r="AY181" s="205"/>
      <c r="AZ181" s="205"/>
      <c r="BA181" s="205"/>
      <c r="BB181" s="205"/>
      <c r="BC181" s="205"/>
      <c r="BD181" s="205"/>
      <c r="BE181" s="205"/>
      <c r="BF181" s="205"/>
      <c r="BG181" s="205"/>
      <c r="BH181" s="205"/>
    </row>
    <row r="182" spans="1:60" outlineLevel="2" x14ac:dyDescent="0.2">
      <c r="A182" s="212"/>
      <c r="B182" s="213"/>
      <c r="C182" s="247" t="s">
        <v>366</v>
      </c>
      <c r="D182" s="216"/>
      <c r="E182" s="217">
        <v>55.55</v>
      </c>
      <c r="F182" s="215"/>
      <c r="G182" s="215"/>
      <c r="H182" s="215"/>
      <c r="I182" s="215"/>
      <c r="J182" s="215"/>
      <c r="K182" s="215"/>
      <c r="L182" s="215"/>
      <c r="M182" s="215"/>
      <c r="N182" s="214"/>
      <c r="O182" s="214"/>
      <c r="P182" s="214"/>
      <c r="Q182" s="214"/>
      <c r="R182" s="215"/>
      <c r="S182" s="215"/>
      <c r="T182" s="215"/>
      <c r="U182" s="215"/>
      <c r="V182" s="215"/>
      <c r="W182" s="215"/>
      <c r="X182" s="215"/>
      <c r="Y182" s="215"/>
      <c r="Z182" s="205"/>
      <c r="AA182" s="205"/>
      <c r="AB182" s="205"/>
      <c r="AC182" s="205"/>
      <c r="AD182" s="205"/>
      <c r="AE182" s="205"/>
      <c r="AF182" s="205"/>
      <c r="AG182" s="205" t="s">
        <v>135</v>
      </c>
      <c r="AH182" s="205">
        <v>0</v>
      </c>
      <c r="AI182" s="205"/>
      <c r="AJ182" s="205"/>
      <c r="AK182" s="205"/>
      <c r="AL182" s="205"/>
      <c r="AM182" s="205"/>
      <c r="AN182" s="205"/>
      <c r="AO182" s="205"/>
      <c r="AP182" s="205"/>
      <c r="AQ182" s="205"/>
      <c r="AR182" s="205"/>
      <c r="AS182" s="205"/>
      <c r="AT182" s="205"/>
      <c r="AU182" s="205"/>
      <c r="AV182" s="205"/>
      <c r="AW182" s="205"/>
      <c r="AX182" s="205"/>
      <c r="AY182" s="205"/>
      <c r="AZ182" s="205"/>
      <c r="BA182" s="205"/>
      <c r="BB182" s="205"/>
      <c r="BC182" s="205"/>
      <c r="BD182" s="205"/>
      <c r="BE182" s="205"/>
      <c r="BF182" s="205"/>
      <c r="BG182" s="205"/>
      <c r="BH182" s="205"/>
    </row>
    <row r="183" spans="1:60" outlineLevel="1" x14ac:dyDescent="0.2">
      <c r="A183" s="226">
        <v>71</v>
      </c>
      <c r="B183" s="227" t="s">
        <v>367</v>
      </c>
      <c r="C183" s="245" t="s">
        <v>368</v>
      </c>
      <c r="D183" s="228" t="s">
        <v>201</v>
      </c>
      <c r="E183" s="229">
        <v>287.85000000000002</v>
      </c>
      <c r="F183" s="230"/>
      <c r="G183" s="231">
        <f>ROUND(E183*F183,2)</f>
        <v>0</v>
      </c>
      <c r="H183" s="230"/>
      <c r="I183" s="231">
        <f>ROUND(E183*H183,2)</f>
        <v>0</v>
      </c>
      <c r="J183" s="230"/>
      <c r="K183" s="231">
        <f>ROUND(E183*J183,2)</f>
        <v>0</v>
      </c>
      <c r="L183" s="231">
        <v>21</v>
      </c>
      <c r="M183" s="231">
        <f>G183*(1+L183/100)</f>
        <v>0</v>
      </c>
      <c r="N183" s="229">
        <v>0.08</v>
      </c>
      <c r="O183" s="229">
        <f>ROUND(E183*N183,2)</f>
        <v>23.03</v>
      </c>
      <c r="P183" s="229">
        <v>0</v>
      </c>
      <c r="Q183" s="229">
        <f>ROUND(E183*P183,2)</f>
        <v>0</v>
      </c>
      <c r="R183" s="231" t="s">
        <v>185</v>
      </c>
      <c r="S183" s="231" t="s">
        <v>128</v>
      </c>
      <c r="T183" s="232" t="s">
        <v>128</v>
      </c>
      <c r="U183" s="215">
        <v>0</v>
      </c>
      <c r="V183" s="215">
        <f>ROUND(E183*U183,2)</f>
        <v>0</v>
      </c>
      <c r="W183" s="215"/>
      <c r="X183" s="215" t="s">
        <v>186</v>
      </c>
      <c r="Y183" s="215" t="s">
        <v>130</v>
      </c>
      <c r="Z183" s="205"/>
      <c r="AA183" s="205"/>
      <c r="AB183" s="205"/>
      <c r="AC183" s="205"/>
      <c r="AD183" s="205"/>
      <c r="AE183" s="205"/>
      <c r="AF183" s="205"/>
      <c r="AG183" s="205" t="s">
        <v>187</v>
      </c>
      <c r="AH183" s="205"/>
      <c r="AI183" s="205"/>
      <c r="AJ183" s="205"/>
      <c r="AK183" s="205"/>
      <c r="AL183" s="205"/>
      <c r="AM183" s="205"/>
      <c r="AN183" s="205"/>
      <c r="AO183" s="205"/>
      <c r="AP183" s="205"/>
      <c r="AQ183" s="205"/>
      <c r="AR183" s="205"/>
      <c r="AS183" s="205"/>
      <c r="AT183" s="205"/>
      <c r="AU183" s="205"/>
      <c r="AV183" s="205"/>
      <c r="AW183" s="205"/>
      <c r="AX183" s="205"/>
      <c r="AY183" s="205"/>
      <c r="AZ183" s="205"/>
      <c r="BA183" s="205"/>
      <c r="BB183" s="205"/>
      <c r="BC183" s="205"/>
      <c r="BD183" s="205"/>
      <c r="BE183" s="205"/>
      <c r="BF183" s="205"/>
      <c r="BG183" s="205"/>
      <c r="BH183" s="205"/>
    </row>
    <row r="184" spans="1:60" outlineLevel="2" x14ac:dyDescent="0.2">
      <c r="A184" s="212"/>
      <c r="B184" s="213"/>
      <c r="C184" s="247" t="s">
        <v>369</v>
      </c>
      <c r="D184" s="216"/>
      <c r="E184" s="217">
        <v>287.85000000000002</v>
      </c>
      <c r="F184" s="215"/>
      <c r="G184" s="215"/>
      <c r="H184" s="215"/>
      <c r="I184" s="215"/>
      <c r="J184" s="215"/>
      <c r="K184" s="215"/>
      <c r="L184" s="215"/>
      <c r="M184" s="215"/>
      <c r="N184" s="214"/>
      <c r="O184" s="214"/>
      <c r="P184" s="214"/>
      <c r="Q184" s="214"/>
      <c r="R184" s="215"/>
      <c r="S184" s="215"/>
      <c r="T184" s="215"/>
      <c r="U184" s="215"/>
      <c r="V184" s="215"/>
      <c r="W184" s="215"/>
      <c r="X184" s="215"/>
      <c r="Y184" s="215"/>
      <c r="Z184" s="205"/>
      <c r="AA184" s="205"/>
      <c r="AB184" s="205"/>
      <c r="AC184" s="205"/>
      <c r="AD184" s="205"/>
      <c r="AE184" s="205"/>
      <c r="AF184" s="205"/>
      <c r="AG184" s="205" t="s">
        <v>135</v>
      </c>
      <c r="AH184" s="205">
        <v>0</v>
      </c>
      <c r="AI184" s="205"/>
      <c r="AJ184" s="205"/>
      <c r="AK184" s="205"/>
      <c r="AL184" s="205"/>
      <c r="AM184" s="205"/>
      <c r="AN184" s="205"/>
      <c r="AO184" s="205"/>
      <c r="AP184" s="205"/>
      <c r="AQ184" s="205"/>
      <c r="AR184" s="205"/>
      <c r="AS184" s="205"/>
      <c r="AT184" s="205"/>
      <c r="AU184" s="205"/>
      <c r="AV184" s="205"/>
      <c r="AW184" s="205"/>
      <c r="AX184" s="205"/>
      <c r="AY184" s="205"/>
      <c r="AZ184" s="205"/>
      <c r="BA184" s="205"/>
      <c r="BB184" s="205"/>
      <c r="BC184" s="205"/>
      <c r="BD184" s="205"/>
      <c r="BE184" s="205"/>
      <c r="BF184" s="205"/>
      <c r="BG184" s="205"/>
      <c r="BH184" s="205"/>
    </row>
    <row r="185" spans="1:60" x14ac:dyDescent="0.2">
      <c r="A185" s="219" t="s">
        <v>122</v>
      </c>
      <c r="B185" s="220" t="s">
        <v>86</v>
      </c>
      <c r="C185" s="244" t="s">
        <v>87</v>
      </c>
      <c r="D185" s="221"/>
      <c r="E185" s="222"/>
      <c r="F185" s="223"/>
      <c r="G185" s="223">
        <f>SUMIF(AG186:AG206,"&lt;&gt;NOR",G186:G206)</f>
        <v>0</v>
      </c>
      <c r="H185" s="223"/>
      <c r="I185" s="223">
        <f>SUM(I186:I206)</f>
        <v>0</v>
      </c>
      <c r="J185" s="223"/>
      <c r="K185" s="223">
        <f>SUM(K186:K206)</f>
        <v>0</v>
      </c>
      <c r="L185" s="223"/>
      <c r="M185" s="223">
        <f>SUM(M186:M206)</f>
        <v>0</v>
      </c>
      <c r="N185" s="222"/>
      <c r="O185" s="222">
        <f>SUM(O186:O206)</f>
        <v>0</v>
      </c>
      <c r="P185" s="222"/>
      <c r="Q185" s="222">
        <f>SUM(Q186:Q206)</f>
        <v>91.29</v>
      </c>
      <c r="R185" s="223"/>
      <c r="S185" s="223"/>
      <c r="T185" s="224"/>
      <c r="U185" s="218"/>
      <c r="V185" s="218">
        <f>SUM(V186:V206)</f>
        <v>1257.44</v>
      </c>
      <c r="W185" s="218"/>
      <c r="X185" s="218"/>
      <c r="Y185" s="218"/>
      <c r="AG185" t="s">
        <v>123</v>
      </c>
    </row>
    <row r="186" spans="1:60" outlineLevel="1" x14ac:dyDescent="0.2">
      <c r="A186" s="226">
        <v>72</v>
      </c>
      <c r="B186" s="227" t="s">
        <v>370</v>
      </c>
      <c r="C186" s="245" t="s">
        <v>371</v>
      </c>
      <c r="D186" s="228" t="s">
        <v>126</v>
      </c>
      <c r="E186" s="229">
        <v>38</v>
      </c>
      <c r="F186" s="230"/>
      <c r="G186" s="231">
        <f>ROUND(E186*F186,2)</f>
        <v>0</v>
      </c>
      <c r="H186" s="230"/>
      <c r="I186" s="231">
        <f>ROUND(E186*H186,2)</f>
        <v>0</v>
      </c>
      <c r="J186" s="230"/>
      <c r="K186" s="231">
        <f>ROUND(E186*J186,2)</f>
        <v>0</v>
      </c>
      <c r="L186" s="231">
        <v>21</v>
      </c>
      <c r="M186" s="231">
        <f>G186*(1+L186/100)</f>
        <v>0</v>
      </c>
      <c r="N186" s="229">
        <v>0</v>
      </c>
      <c r="O186" s="229">
        <f>ROUND(E186*N186,2)</f>
        <v>0</v>
      </c>
      <c r="P186" s="229">
        <v>2.4</v>
      </c>
      <c r="Q186" s="229">
        <f>ROUND(E186*P186,2)</f>
        <v>91.2</v>
      </c>
      <c r="R186" s="231" t="s">
        <v>372</v>
      </c>
      <c r="S186" s="231" t="s">
        <v>128</v>
      </c>
      <c r="T186" s="232" t="s">
        <v>128</v>
      </c>
      <c r="U186" s="215">
        <v>13.301</v>
      </c>
      <c r="V186" s="215">
        <f>ROUND(E186*U186,2)</f>
        <v>505.44</v>
      </c>
      <c r="W186" s="215"/>
      <c r="X186" s="215" t="s">
        <v>129</v>
      </c>
      <c r="Y186" s="215" t="s">
        <v>130</v>
      </c>
      <c r="Z186" s="205"/>
      <c r="AA186" s="205"/>
      <c r="AB186" s="205"/>
      <c r="AC186" s="205"/>
      <c r="AD186" s="205"/>
      <c r="AE186" s="205"/>
      <c r="AF186" s="205"/>
      <c r="AG186" s="205" t="s">
        <v>131</v>
      </c>
      <c r="AH186" s="205"/>
      <c r="AI186" s="205"/>
      <c r="AJ186" s="205"/>
      <c r="AK186" s="205"/>
      <c r="AL186" s="205"/>
      <c r="AM186" s="205"/>
      <c r="AN186" s="205"/>
      <c r="AO186" s="205"/>
      <c r="AP186" s="205"/>
      <c r="AQ186" s="205"/>
      <c r="AR186" s="205"/>
      <c r="AS186" s="205"/>
      <c r="AT186" s="205"/>
      <c r="AU186" s="205"/>
      <c r="AV186" s="205"/>
      <c r="AW186" s="205"/>
      <c r="AX186" s="205"/>
      <c r="AY186" s="205"/>
      <c r="AZ186" s="205"/>
      <c r="BA186" s="205"/>
      <c r="BB186" s="205"/>
      <c r="BC186" s="205"/>
      <c r="BD186" s="205"/>
      <c r="BE186" s="205"/>
      <c r="BF186" s="205"/>
      <c r="BG186" s="205"/>
      <c r="BH186" s="205"/>
    </row>
    <row r="187" spans="1:60" outlineLevel="2" x14ac:dyDescent="0.2">
      <c r="A187" s="212"/>
      <c r="B187" s="213"/>
      <c r="C187" s="246" t="s">
        <v>373</v>
      </c>
      <c r="D187" s="233"/>
      <c r="E187" s="233"/>
      <c r="F187" s="233"/>
      <c r="G187" s="233"/>
      <c r="H187" s="215"/>
      <c r="I187" s="215"/>
      <c r="J187" s="215"/>
      <c r="K187" s="215"/>
      <c r="L187" s="215"/>
      <c r="M187" s="215"/>
      <c r="N187" s="214"/>
      <c r="O187" s="214"/>
      <c r="P187" s="214"/>
      <c r="Q187" s="214"/>
      <c r="R187" s="215"/>
      <c r="S187" s="215"/>
      <c r="T187" s="215"/>
      <c r="U187" s="215"/>
      <c r="V187" s="215"/>
      <c r="W187" s="215"/>
      <c r="X187" s="215"/>
      <c r="Y187" s="215"/>
      <c r="Z187" s="205"/>
      <c r="AA187" s="205"/>
      <c r="AB187" s="205"/>
      <c r="AC187" s="205"/>
      <c r="AD187" s="205"/>
      <c r="AE187" s="205"/>
      <c r="AF187" s="205"/>
      <c r="AG187" s="205" t="s">
        <v>133</v>
      </c>
      <c r="AH187" s="205"/>
      <c r="AI187" s="205"/>
      <c r="AJ187" s="205"/>
      <c r="AK187" s="205"/>
      <c r="AL187" s="205"/>
      <c r="AM187" s="205"/>
      <c r="AN187" s="205"/>
      <c r="AO187" s="205"/>
      <c r="AP187" s="205"/>
      <c r="AQ187" s="205"/>
      <c r="AR187" s="205"/>
      <c r="AS187" s="205"/>
      <c r="AT187" s="205"/>
      <c r="AU187" s="205"/>
      <c r="AV187" s="205"/>
      <c r="AW187" s="205"/>
      <c r="AX187" s="205"/>
      <c r="AY187" s="205"/>
      <c r="AZ187" s="205"/>
      <c r="BA187" s="205"/>
      <c r="BB187" s="205"/>
      <c r="BC187" s="205"/>
      <c r="BD187" s="205"/>
      <c r="BE187" s="205"/>
      <c r="BF187" s="205"/>
      <c r="BG187" s="205"/>
      <c r="BH187" s="205"/>
    </row>
    <row r="188" spans="1:60" outlineLevel="2" x14ac:dyDescent="0.2">
      <c r="A188" s="212"/>
      <c r="B188" s="213"/>
      <c r="C188" s="247" t="s">
        <v>374</v>
      </c>
      <c r="D188" s="216"/>
      <c r="E188" s="217">
        <v>38</v>
      </c>
      <c r="F188" s="215"/>
      <c r="G188" s="215"/>
      <c r="H188" s="215"/>
      <c r="I188" s="215"/>
      <c r="J188" s="215"/>
      <c r="K188" s="215"/>
      <c r="L188" s="215"/>
      <c r="M188" s="215"/>
      <c r="N188" s="214"/>
      <c r="O188" s="214"/>
      <c r="P188" s="214"/>
      <c r="Q188" s="214"/>
      <c r="R188" s="215"/>
      <c r="S188" s="215"/>
      <c r="T188" s="215"/>
      <c r="U188" s="215"/>
      <c r="V188" s="215"/>
      <c r="W188" s="215"/>
      <c r="X188" s="215"/>
      <c r="Y188" s="215"/>
      <c r="Z188" s="205"/>
      <c r="AA188" s="205"/>
      <c r="AB188" s="205"/>
      <c r="AC188" s="205"/>
      <c r="AD188" s="205"/>
      <c r="AE188" s="205"/>
      <c r="AF188" s="205"/>
      <c r="AG188" s="205" t="s">
        <v>135</v>
      </c>
      <c r="AH188" s="205">
        <v>0</v>
      </c>
      <c r="AI188" s="205"/>
      <c r="AJ188" s="205"/>
      <c r="AK188" s="205"/>
      <c r="AL188" s="205"/>
      <c r="AM188" s="205"/>
      <c r="AN188" s="205"/>
      <c r="AO188" s="205"/>
      <c r="AP188" s="205"/>
      <c r="AQ188" s="205"/>
      <c r="AR188" s="205"/>
      <c r="AS188" s="205"/>
      <c r="AT188" s="205"/>
      <c r="AU188" s="205"/>
      <c r="AV188" s="205"/>
      <c r="AW188" s="205"/>
      <c r="AX188" s="205"/>
      <c r="AY188" s="205"/>
      <c r="AZ188" s="205"/>
      <c r="BA188" s="205"/>
      <c r="BB188" s="205"/>
      <c r="BC188" s="205"/>
      <c r="BD188" s="205"/>
      <c r="BE188" s="205"/>
      <c r="BF188" s="205"/>
      <c r="BG188" s="205"/>
      <c r="BH188" s="205"/>
    </row>
    <row r="189" spans="1:60" outlineLevel="1" x14ac:dyDescent="0.2">
      <c r="A189" s="226">
        <v>73</v>
      </c>
      <c r="B189" s="227" t="s">
        <v>375</v>
      </c>
      <c r="C189" s="245" t="s">
        <v>376</v>
      </c>
      <c r="D189" s="228" t="s">
        <v>201</v>
      </c>
      <c r="E189" s="229">
        <v>188</v>
      </c>
      <c r="F189" s="230"/>
      <c r="G189" s="231">
        <f>ROUND(E189*F189,2)</f>
        <v>0</v>
      </c>
      <c r="H189" s="230"/>
      <c r="I189" s="231">
        <f>ROUND(E189*H189,2)</f>
        <v>0</v>
      </c>
      <c r="J189" s="230"/>
      <c r="K189" s="231">
        <f>ROUND(E189*J189,2)</f>
        <v>0</v>
      </c>
      <c r="L189" s="231">
        <v>21</v>
      </c>
      <c r="M189" s="231">
        <f>G189*(1+L189/100)</f>
        <v>0</v>
      </c>
      <c r="N189" s="229">
        <v>0</v>
      </c>
      <c r="O189" s="229">
        <f>ROUND(E189*N189,2)</f>
        <v>0</v>
      </c>
      <c r="P189" s="229">
        <v>4.6000000000000001E-4</v>
      </c>
      <c r="Q189" s="229">
        <f>ROUND(E189*P189,2)</f>
        <v>0.09</v>
      </c>
      <c r="R189" s="231" t="s">
        <v>372</v>
      </c>
      <c r="S189" s="231" t="s">
        <v>128</v>
      </c>
      <c r="T189" s="232" t="s">
        <v>128</v>
      </c>
      <c r="U189" s="215">
        <v>4</v>
      </c>
      <c r="V189" s="215">
        <f>ROUND(E189*U189,2)</f>
        <v>752</v>
      </c>
      <c r="W189" s="215"/>
      <c r="X189" s="215" t="s">
        <v>129</v>
      </c>
      <c r="Y189" s="215" t="s">
        <v>130</v>
      </c>
      <c r="Z189" s="205"/>
      <c r="AA189" s="205"/>
      <c r="AB189" s="205"/>
      <c r="AC189" s="205"/>
      <c r="AD189" s="205"/>
      <c r="AE189" s="205"/>
      <c r="AF189" s="205"/>
      <c r="AG189" s="205" t="s">
        <v>131</v>
      </c>
      <c r="AH189" s="205"/>
      <c r="AI189" s="205"/>
      <c r="AJ189" s="205"/>
      <c r="AK189" s="205"/>
      <c r="AL189" s="205"/>
      <c r="AM189" s="205"/>
      <c r="AN189" s="205"/>
      <c r="AO189" s="205"/>
      <c r="AP189" s="205"/>
      <c r="AQ189" s="205"/>
      <c r="AR189" s="205"/>
      <c r="AS189" s="205"/>
      <c r="AT189" s="205"/>
      <c r="AU189" s="205"/>
      <c r="AV189" s="205"/>
      <c r="AW189" s="205"/>
      <c r="AX189" s="205"/>
      <c r="AY189" s="205"/>
      <c r="AZ189" s="205"/>
      <c r="BA189" s="205"/>
      <c r="BB189" s="205"/>
      <c r="BC189" s="205"/>
      <c r="BD189" s="205"/>
      <c r="BE189" s="205"/>
      <c r="BF189" s="205"/>
      <c r="BG189" s="205"/>
      <c r="BH189" s="205"/>
    </row>
    <row r="190" spans="1:60" outlineLevel="2" x14ac:dyDescent="0.2">
      <c r="A190" s="212"/>
      <c r="B190" s="213"/>
      <c r="C190" s="247" t="s">
        <v>377</v>
      </c>
      <c r="D190" s="216"/>
      <c r="E190" s="217"/>
      <c r="F190" s="215"/>
      <c r="G190" s="215"/>
      <c r="H190" s="215"/>
      <c r="I190" s="215"/>
      <c r="J190" s="215"/>
      <c r="K190" s="215"/>
      <c r="L190" s="215"/>
      <c r="M190" s="215"/>
      <c r="N190" s="214"/>
      <c r="O190" s="214"/>
      <c r="P190" s="214"/>
      <c r="Q190" s="214"/>
      <c r="R190" s="215"/>
      <c r="S190" s="215"/>
      <c r="T190" s="215"/>
      <c r="U190" s="215"/>
      <c r="V190" s="215"/>
      <c r="W190" s="215"/>
      <c r="X190" s="215"/>
      <c r="Y190" s="215"/>
      <c r="Z190" s="205"/>
      <c r="AA190" s="205"/>
      <c r="AB190" s="205"/>
      <c r="AC190" s="205"/>
      <c r="AD190" s="205"/>
      <c r="AE190" s="205"/>
      <c r="AF190" s="205"/>
      <c r="AG190" s="205" t="s">
        <v>135</v>
      </c>
      <c r="AH190" s="205">
        <v>0</v>
      </c>
      <c r="AI190" s="205"/>
      <c r="AJ190" s="205"/>
      <c r="AK190" s="205"/>
      <c r="AL190" s="205"/>
      <c r="AM190" s="205"/>
      <c r="AN190" s="205"/>
      <c r="AO190" s="205"/>
      <c r="AP190" s="205"/>
      <c r="AQ190" s="205"/>
      <c r="AR190" s="205"/>
      <c r="AS190" s="205"/>
      <c r="AT190" s="205"/>
      <c r="AU190" s="205"/>
      <c r="AV190" s="205"/>
      <c r="AW190" s="205"/>
      <c r="AX190" s="205"/>
      <c r="AY190" s="205"/>
      <c r="AZ190" s="205"/>
      <c r="BA190" s="205"/>
      <c r="BB190" s="205"/>
      <c r="BC190" s="205"/>
      <c r="BD190" s="205"/>
      <c r="BE190" s="205"/>
      <c r="BF190" s="205"/>
      <c r="BG190" s="205"/>
      <c r="BH190" s="205"/>
    </row>
    <row r="191" spans="1:60" outlineLevel="3" x14ac:dyDescent="0.2">
      <c r="A191" s="212"/>
      <c r="B191" s="213"/>
      <c r="C191" s="247" t="s">
        <v>378</v>
      </c>
      <c r="D191" s="216"/>
      <c r="E191" s="217">
        <v>188</v>
      </c>
      <c r="F191" s="215"/>
      <c r="G191" s="215"/>
      <c r="H191" s="215"/>
      <c r="I191" s="215"/>
      <c r="J191" s="215"/>
      <c r="K191" s="215"/>
      <c r="L191" s="215"/>
      <c r="M191" s="215"/>
      <c r="N191" s="214"/>
      <c r="O191" s="214"/>
      <c r="P191" s="214"/>
      <c r="Q191" s="214"/>
      <c r="R191" s="215"/>
      <c r="S191" s="215"/>
      <c r="T191" s="215"/>
      <c r="U191" s="215"/>
      <c r="V191" s="215"/>
      <c r="W191" s="215"/>
      <c r="X191" s="215"/>
      <c r="Y191" s="215"/>
      <c r="Z191" s="205"/>
      <c r="AA191" s="205"/>
      <c r="AB191" s="205"/>
      <c r="AC191" s="205"/>
      <c r="AD191" s="205"/>
      <c r="AE191" s="205"/>
      <c r="AF191" s="205"/>
      <c r="AG191" s="205" t="s">
        <v>135</v>
      </c>
      <c r="AH191" s="205">
        <v>0</v>
      </c>
      <c r="AI191" s="205"/>
      <c r="AJ191" s="205"/>
      <c r="AK191" s="205"/>
      <c r="AL191" s="205"/>
      <c r="AM191" s="205"/>
      <c r="AN191" s="205"/>
      <c r="AO191" s="205"/>
      <c r="AP191" s="205"/>
      <c r="AQ191" s="205"/>
      <c r="AR191" s="205"/>
      <c r="AS191" s="205"/>
      <c r="AT191" s="205"/>
      <c r="AU191" s="205"/>
      <c r="AV191" s="205"/>
      <c r="AW191" s="205"/>
      <c r="AX191" s="205"/>
      <c r="AY191" s="205"/>
      <c r="AZ191" s="205"/>
      <c r="BA191" s="205"/>
      <c r="BB191" s="205"/>
      <c r="BC191" s="205"/>
      <c r="BD191" s="205"/>
      <c r="BE191" s="205"/>
      <c r="BF191" s="205"/>
      <c r="BG191" s="205"/>
      <c r="BH191" s="205"/>
    </row>
    <row r="192" spans="1:60" outlineLevel="1" x14ac:dyDescent="0.2">
      <c r="A192" s="226">
        <v>74</v>
      </c>
      <c r="B192" s="227" t="s">
        <v>379</v>
      </c>
      <c r="C192" s="245" t="s">
        <v>380</v>
      </c>
      <c r="D192" s="228" t="s">
        <v>381</v>
      </c>
      <c r="E192" s="229">
        <v>1</v>
      </c>
      <c r="F192" s="230"/>
      <c r="G192" s="231">
        <f>ROUND(E192*F192,2)</f>
        <v>0</v>
      </c>
      <c r="H192" s="230"/>
      <c r="I192" s="231">
        <f>ROUND(E192*H192,2)</f>
        <v>0</v>
      </c>
      <c r="J192" s="230"/>
      <c r="K192" s="231">
        <f>ROUND(E192*J192,2)</f>
        <v>0</v>
      </c>
      <c r="L192" s="231">
        <v>21</v>
      </c>
      <c r="M192" s="231">
        <f>G192*(1+L192/100)</f>
        <v>0</v>
      </c>
      <c r="N192" s="229">
        <v>0</v>
      </c>
      <c r="O192" s="229">
        <f>ROUND(E192*N192,2)</f>
        <v>0</v>
      </c>
      <c r="P192" s="229">
        <v>0</v>
      </c>
      <c r="Q192" s="229">
        <f>ROUND(E192*P192,2)</f>
        <v>0</v>
      </c>
      <c r="R192" s="231"/>
      <c r="S192" s="231" t="s">
        <v>382</v>
      </c>
      <c r="T192" s="232" t="s">
        <v>383</v>
      </c>
      <c r="U192" s="215">
        <v>0</v>
      </c>
      <c r="V192" s="215">
        <f>ROUND(E192*U192,2)</f>
        <v>0</v>
      </c>
      <c r="W192" s="215"/>
      <c r="X192" s="215" t="s">
        <v>275</v>
      </c>
      <c r="Y192" s="215" t="s">
        <v>130</v>
      </c>
      <c r="Z192" s="205"/>
      <c r="AA192" s="205"/>
      <c r="AB192" s="205"/>
      <c r="AC192" s="205"/>
      <c r="AD192" s="205"/>
      <c r="AE192" s="205"/>
      <c r="AF192" s="205"/>
      <c r="AG192" s="205" t="s">
        <v>276</v>
      </c>
      <c r="AH192" s="205"/>
      <c r="AI192" s="205"/>
      <c r="AJ192" s="205"/>
      <c r="AK192" s="205"/>
      <c r="AL192" s="205"/>
      <c r="AM192" s="205"/>
      <c r="AN192" s="205"/>
      <c r="AO192" s="205"/>
      <c r="AP192" s="205"/>
      <c r="AQ192" s="205"/>
      <c r="AR192" s="205"/>
      <c r="AS192" s="205"/>
      <c r="AT192" s="205"/>
      <c r="AU192" s="205"/>
      <c r="AV192" s="205"/>
      <c r="AW192" s="205"/>
      <c r="AX192" s="205"/>
      <c r="AY192" s="205"/>
      <c r="AZ192" s="205"/>
      <c r="BA192" s="205"/>
      <c r="BB192" s="205"/>
      <c r="BC192" s="205"/>
      <c r="BD192" s="205"/>
      <c r="BE192" s="205"/>
      <c r="BF192" s="205"/>
      <c r="BG192" s="205"/>
      <c r="BH192" s="205"/>
    </row>
    <row r="193" spans="1:60" outlineLevel="2" x14ac:dyDescent="0.2">
      <c r="A193" s="212"/>
      <c r="B193" s="213"/>
      <c r="C193" s="250" t="s">
        <v>384</v>
      </c>
      <c r="D193" s="243"/>
      <c r="E193" s="243"/>
      <c r="F193" s="243"/>
      <c r="G193" s="243"/>
      <c r="H193" s="215"/>
      <c r="I193" s="215"/>
      <c r="J193" s="215"/>
      <c r="K193" s="215"/>
      <c r="L193" s="215"/>
      <c r="M193" s="215"/>
      <c r="N193" s="214"/>
      <c r="O193" s="214"/>
      <c r="P193" s="214"/>
      <c r="Q193" s="214"/>
      <c r="R193" s="215"/>
      <c r="S193" s="215"/>
      <c r="T193" s="215"/>
      <c r="U193" s="215"/>
      <c r="V193" s="215"/>
      <c r="W193" s="215"/>
      <c r="X193" s="215"/>
      <c r="Y193" s="215"/>
      <c r="Z193" s="205"/>
      <c r="AA193" s="205"/>
      <c r="AB193" s="205"/>
      <c r="AC193" s="205"/>
      <c r="AD193" s="205"/>
      <c r="AE193" s="205"/>
      <c r="AF193" s="205"/>
      <c r="AG193" s="205" t="s">
        <v>293</v>
      </c>
      <c r="AH193" s="205"/>
      <c r="AI193" s="205"/>
      <c r="AJ193" s="205"/>
      <c r="AK193" s="205"/>
      <c r="AL193" s="205"/>
      <c r="AM193" s="205"/>
      <c r="AN193" s="205"/>
      <c r="AO193" s="205"/>
      <c r="AP193" s="205"/>
      <c r="AQ193" s="205"/>
      <c r="AR193" s="205"/>
      <c r="AS193" s="205"/>
      <c r="AT193" s="205"/>
      <c r="AU193" s="205"/>
      <c r="AV193" s="205"/>
      <c r="AW193" s="205"/>
      <c r="AX193" s="205"/>
      <c r="AY193" s="205"/>
      <c r="AZ193" s="205"/>
      <c r="BA193" s="205"/>
      <c r="BB193" s="205"/>
      <c r="BC193" s="205"/>
      <c r="BD193" s="205"/>
      <c r="BE193" s="205"/>
      <c r="BF193" s="205"/>
      <c r="BG193" s="205"/>
      <c r="BH193" s="205"/>
    </row>
    <row r="194" spans="1:60" outlineLevel="3" x14ac:dyDescent="0.2">
      <c r="A194" s="212"/>
      <c r="B194" s="213"/>
      <c r="C194" s="249" t="s">
        <v>385</v>
      </c>
      <c r="D194" s="242"/>
      <c r="E194" s="242"/>
      <c r="F194" s="242"/>
      <c r="G194" s="242"/>
      <c r="H194" s="215"/>
      <c r="I194" s="215"/>
      <c r="J194" s="215"/>
      <c r="K194" s="215"/>
      <c r="L194" s="215"/>
      <c r="M194" s="215"/>
      <c r="N194" s="214"/>
      <c r="O194" s="214"/>
      <c r="P194" s="214"/>
      <c r="Q194" s="214"/>
      <c r="R194" s="215"/>
      <c r="S194" s="215"/>
      <c r="T194" s="215"/>
      <c r="U194" s="215"/>
      <c r="V194" s="215"/>
      <c r="W194" s="215"/>
      <c r="X194" s="215"/>
      <c r="Y194" s="215"/>
      <c r="Z194" s="205"/>
      <c r="AA194" s="205"/>
      <c r="AB194" s="205"/>
      <c r="AC194" s="205"/>
      <c r="AD194" s="205"/>
      <c r="AE194" s="205"/>
      <c r="AF194" s="205"/>
      <c r="AG194" s="205" t="s">
        <v>293</v>
      </c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</row>
    <row r="195" spans="1:60" outlineLevel="3" x14ac:dyDescent="0.2">
      <c r="A195" s="212"/>
      <c r="B195" s="213"/>
      <c r="C195" s="249" t="s">
        <v>386</v>
      </c>
      <c r="D195" s="242"/>
      <c r="E195" s="242"/>
      <c r="F195" s="242"/>
      <c r="G195" s="242"/>
      <c r="H195" s="215"/>
      <c r="I195" s="215"/>
      <c r="J195" s="215"/>
      <c r="K195" s="215"/>
      <c r="L195" s="215"/>
      <c r="M195" s="215"/>
      <c r="N195" s="214"/>
      <c r="O195" s="214"/>
      <c r="P195" s="214"/>
      <c r="Q195" s="214"/>
      <c r="R195" s="215"/>
      <c r="S195" s="215"/>
      <c r="T195" s="215"/>
      <c r="U195" s="215"/>
      <c r="V195" s="215"/>
      <c r="W195" s="215"/>
      <c r="X195" s="215"/>
      <c r="Y195" s="215"/>
      <c r="Z195" s="205"/>
      <c r="AA195" s="205"/>
      <c r="AB195" s="205"/>
      <c r="AC195" s="205"/>
      <c r="AD195" s="205"/>
      <c r="AE195" s="205"/>
      <c r="AF195" s="205"/>
      <c r="AG195" s="205" t="s">
        <v>293</v>
      </c>
      <c r="AH195" s="205"/>
      <c r="AI195" s="205"/>
      <c r="AJ195" s="205"/>
      <c r="AK195" s="205"/>
      <c r="AL195" s="205"/>
      <c r="AM195" s="205"/>
      <c r="AN195" s="205"/>
      <c r="AO195" s="205"/>
      <c r="AP195" s="205"/>
      <c r="AQ195" s="205"/>
      <c r="AR195" s="205"/>
      <c r="AS195" s="205"/>
      <c r="AT195" s="205"/>
      <c r="AU195" s="205"/>
      <c r="AV195" s="205"/>
      <c r="AW195" s="205"/>
      <c r="AX195" s="205"/>
      <c r="AY195" s="205"/>
      <c r="AZ195" s="205"/>
      <c r="BA195" s="205"/>
      <c r="BB195" s="205"/>
      <c r="BC195" s="205"/>
      <c r="BD195" s="205"/>
      <c r="BE195" s="205"/>
      <c r="BF195" s="205"/>
      <c r="BG195" s="205"/>
      <c r="BH195" s="205"/>
    </row>
    <row r="196" spans="1:60" outlineLevel="3" x14ac:dyDescent="0.2">
      <c r="A196" s="212"/>
      <c r="B196" s="213"/>
      <c r="C196" s="249" t="s">
        <v>387</v>
      </c>
      <c r="D196" s="242"/>
      <c r="E196" s="242"/>
      <c r="F196" s="242"/>
      <c r="G196" s="242"/>
      <c r="H196" s="215"/>
      <c r="I196" s="215"/>
      <c r="J196" s="215"/>
      <c r="K196" s="215"/>
      <c r="L196" s="215"/>
      <c r="M196" s="215"/>
      <c r="N196" s="214"/>
      <c r="O196" s="214"/>
      <c r="P196" s="214"/>
      <c r="Q196" s="214"/>
      <c r="R196" s="215"/>
      <c r="S196" s="215"/>
      <c r="T196" s="215"/>
      <c r="U196" s="215"/>
      <c r="V196" s="215"/>
      <c r="W196" s="215"/>
      <c r="X196" s="215"/>
      <c r="Y196" s="215"/>
      <c r="Z196" s="205"/>
      <c r="AA196" s="205"/>
      <c r="AB196" s="205"/>
      <c r="AC196" s="205"/>
      <c r="AD196" s="205"/>
      <c r="AE196" s="205"/>
      <c r="AF196" s="205"/>
      <c r="AG196" s="205" t="s">
        <v>293</v>
      </c>
      <c r="AH196" s="205"/>
      <c r="AI196" s="205"/>
      <c r="AJ196" s="205"/>
      <c r="AK196" s="205"/>
      <c r="AL196" s="205"/>
      <c r="AM196" s="205"/>
      <c r="AN196" s="205"/>
      <c r="AO196" s="205"/>
      <c r="AP196" s="205"/>
      <c r="AQ196" s="205"/>
      <c r="AR196" s="205"/>
      <c r="AS196" s="205"/>
      <c r="AT196" s="205"/>
      <c r="AU196" s="205"/>
      <c r="AV196" s="205"/>
      <c r="AW196" s="205"/>
      <c r="AX196" s="205"/>
      <c r="AY196" s="205"/>
      <c r="AZ196" s="205"/>
      <c r="BA196" s="205"/>
      <c r="BB196" s="205"/>
      <c r="BC196" s="205"/>
      <c r="BD196" s="205"/>
      <c r="BE196" s="205"/>
      <c r="BF196" s="205"/>
      <c r="BG196" s="205"/>
      <c r="BH196" s="205"/>
    </row>
    <row r="197" spans="1:60" outlineLevel="1" x14ac:dyDescent="0.2">
      <c r="A197" s="226">
        <v>75</v>
      </c>
      <c r="B197" s="227" t="s">
        <v>388</v>
      </c>
      <c r="C197" s="245" t="s">
        <v>389</v>
      </c>
      <c r="D197" s="228" t="s">
        <v>381</v>
      </c>
      <c r="E197" s="229">
        <v>1</v>
      </c>
      <c r="F197" s="230"/>
      <c r="G197" s="231">
        <f>ROUND(E197*F197,2)</f>
        <v>0</v>
      </c>
      <c r="H197" s="230"/>
      <c r="I197" s="231">
        <f>ROUND(E197*H197,2)</f>
        <v>0</v>
      </c>
      <c r="J197" s="230"/>
      <c r="K197" s="231">
        <f>ROUND(E197*J197,2)</f>
        <v>0</v>
      </c>
      <c r="L197" s="231">
        <v>21</v>
      </c>
      <c r="M197" s="231">
        <f>G197*(1+L197/100)</f>
        <v>0</v>
      </c>
      <c r="N197" s="229">
        <v>0</v>
      </c>
      <c r="O197" s="229">
        <f>ROUND(E197*N197,2)</f>
        <v>0</v>
      </c>
      <c r="P197" s="229">
        <v>0</v>
      </c>
      <c r="Q197" s="229">
        <f>ROUND(E197*P197,2)</f>
        <v>0</v>
      </c>
      <c r="R197" s="231"/>
      <c r="S197" s="231" t="s">
        <v>382</v>
      </c>
      <c r="T197" s="232" t="s">
        <v>383</v>
      </c>
      <c r="U197" s="215">
        <v>0</v>
      </c>
      <c r="V197" s="215">
        <f>ROUND(E197*U197,2)</f>
        <v>0</v>
      </c>
      <c r="W197" s="215"/>
      <c r="X197" s="215" t="s">
        <v>275</v>
      </c>
      <c r="Y197" s="215" t="s">
        <v>130</v>
      </c>
      <c r="Z197" s="205"/>
      <c r="AA197" s="205"/>
      <c r="AB197" s="205"/>
      <c r="AC197" s="205"/>
      <c r="AD197" s="205"/>
      <c r="AE197" s="205"/>
      <c r="AF197" s="205"/>
      <c r="AG197" s="205" t="s">
        <v>276</v>
      </c>
      <c r="AH197" s="205"/>
      <c r="AI197" s="205"/>
      <c r="AJ197" s="205"/>
      <c r="AK197" s="205"/>
      <c r="AL197" s="205"/>
      <c r="AM197" s="205"/>
      <c r="AN197" s="205"/>
      <c r="AO197" s="205"/>
      <c r="AP197" s="205"/>
      <c r="AQ197" s="205"/>
      <c r="AR197" s="205"/>
      <c r="AS197" s="205"/>
      <c r="AT197" s="205"/>
      <c r="AU197" s="205"/>
      <c r="AV197" s="205"/>
      <c r="AW197" s="205"/>
      <c r="AX197" s="205"/>
      <c r="AY197" s="205"/>
      <c r="AZ197" s="205"/>
      <c r="BA197" s="205"/>
      <c r="BB197" s="205"/>
      <c r="BC197" s="205"/>
      <c r="BD197" s="205"/>
      <c r="BE197" s="205"/>
      <c r="BF197" s="205"/>
      <c r="BG197" s="205"/>
      <c r="BH197" s="205"/>
    </row>
    <row r="198" spans="1:60" outlineLevel="2" x14ac:dyDescent="0.2">
      <c r="A198" s="212"/>
      <c r="B198" s="213"/>
      <c r="C198" s="250" t="s">
        <v>384</v>
      </c>
      <c r="D198" s="243"/>
      <c r="E198" s="243"/>
      <c r="F198" s="243"/>
      <c r="G198" s="243"/>
      <c r="H198" s="215"/>
      <c r="I198" s="215"/>
      <c r="J198" s="215"/>
      <c r="K198" s="215"/>
      <c r="L198" s="215"/>
      <c r="M198" s="215"/>
      <c r="N198" s="214"/>
      <c r="O198" s="214"/>
      <c r="P198" s="214"/>
      <c r="Q198" s="214"/>
      <c r="R198" s="215"/>
      <c r="S198" s="215"/>
      <c r="T198" s="215"/>
      <c r="U198" s="215"/>
      <c r="V198" s="215"/>
      <c r="W198" s="215"/>
      <c r="X198" s="215"/>
      <c r="Y198" s="215"/>
      <c r="Z198" s="205"/>
      <c r="AA198" s="205"/>
      <c r="AB198" s="205"/>
      <c r="AC198" s="205"/>
      <c r="AD198" s="205"/>
      <c r="AE198" s="205"/>
      <c r="AF198" s="205"/>
      <c r="AG198" s="205" t="s">
        <v>293</v>
      </c>
      <c r="AH198" s="205"/>
      <c r="AI198" s="205"/>
      <c r="AJ198" s="205"/>
      <c r="AK198" s="205"/>
      <c r="AL198" s="205"/>
      <c r="AM198" s="205"/>
      <c r="AN198" s="205"/>
      <c r="AO198" s="205"/>
      <c r="AP198" s="205"/>
      <c r="AQ198" s="205"/>
      <c r="AR198" s="205"/>
      <c r="AS198" s="205"/>
      <c r="AT198" s="205"/>
      <c r="AU198" s="205"/>
      <c r="AV198" s="205"/>
      <c r="AW198" s="205"/>
      <c r="AX198" s="205"/>
      <c r="AY198" s="205"/>
      <c r="AZ198" s="205"/>
      <c r="BA198" s="205"/>
      <c r="BB198" s="205"/>
      <c r="BC198" s="205"/>
      <c r="BD198" s="205"/>
      <c r="BE198" s="205"/>
      <c r="BF198" s="205"/>
      <c r="BG198" s="205"/>
      <c r="BH198" s="205"/>
    </row>
    <row r="199" spans="1:60" outlineLevel="3" x14ac:dyDescent="0.2">
      <c r="A199" s="212"/>
      <c r="B199" s="213"/>
      <c r="C199" s="249" t="s">
        <v>385</v>
      </c>
      <c r="D199" s="242"/>
      <c r="E199" s="242"/>
      <c r="F199" s="242"/>
      <c r="G199" s="242"/>
      <c r="H199" s="215"/>
      <c r="I199" s="215"/>
      <c r="J199" s="215"/>
      <c r="K199" s="215"/>
      <c r="L199" s="215"/>
      <c r="M199" s="215"/>
      <c r="N199" s="214"/>
      <c r="O199" s="214"/>
      <c r="P199" s="214"/>
      <c r="Q199" s="214"/>
      <c r="R199" s="215"/>
      <c r="S199" s="215"/>
      <c r="T199" s="215"/>
      <c r="U199" s="215"/>
      <c r="V199" s="215"/>
      <c r="W199" s="215"/>
      <c r="X199" s="215"/>
      <c r="Y199" s="215"/>
      <c r="Z199" s="205"/>
      <c r="AA199" s="205"/>
      <c r="AB199" s="205"/>
      <c r="AC199" s="205"/>
      <c r="AD199" s="205"/>
      <c r="AE199" s="205"/>
      <c r="AF199" s="205"/>
      <c r="AG199" s="205" t="s">
        <v>293</v>
      </c>
      <c r="AH199" s="205"/>
      <c r="AI199" s="205"/>
      <c r="AJ199" s="205"/>
      <c r="AK199" s="205"/>
      <c r="AL199" s="205"/>
      <c r="AM199" s="205"/>
      <c r="AN199" s="205"/>
      <c r="AO199" s="205"/>
      <c r="AP199" s="205"/>
      <c r="AQ199" s="205"/>
      <c r="AR199" s="205"/>
      <c r="AS199" s="205"/>
      <c r="AT199" s="205"/>
      <c r="AU199" s="205"/>
      <c r="AV199" s="205"/>
      <c r="AW199" s="205"/>
      <c r="AX199" s="205"/>
      <c r="AY199" s="205"/>
      <c r="AZ199" s="205"/>
      <c r="BA199" s="205"/>
      <c r="BB199" s="205"/>
      <c r="BC199" s="205"/>
      <c r="BD199" s="205"/>
      <c r="BE199" s="205"/>
      <c r="BF199" s="205"/>
      <c r="BG199" s="205"/>
      <c r="BH199" s="205"/>
    </row>
    <row r="200" spans="1:60" outlineLevel="3" x14ac:dyDescent="0.2">
      <c r="A200" s="212"/>
      <c r="B200" s="213"/>
      <c r="C200" s="249" t="s">
        <v>386</v>
      </c>
      <c r="D200" s="242"/>
      <c r="E200" s="242"/>
      <c r="F200" s="242"/>
      <c r="G200" s="242"/>
      <c r="H200" s="215"/>
      <c r="I200" s="215"/>
      <c r="J200" s="215"/>
      <c r="K200" s="215"/>
      <c r="L200" s="215"/>
      <c r="M200" s="215"/>
      <c r="N200" s="214"/>
      <c r="O200" s="214"/>
      <c r="P200" s="214"/>
      <c r="Q200" s="214"/>
      <c r="R200" s="215"/>
      <c r="S200" s="215"/>
      <c r="T200" s="215"/>
      <c r="U200" s="215"/>
      <c r="V200" s="215"/>
      <c r="W200" s="215"/>
      <c r="X200" s="215"/>
      <c r="Y200" s="215"/>
      <c r="Z200" s="205"/>
      <c r="AA200" s="205"/>
      <c r="AB200" s="205"/>
      <c r="AC200" s="205"/>
      <c r="AD200" s="205"/>
      <c r="AE200" s="205"/>
      <c r="AF200" s="205"/>
      <c r="AG200" s="205" t="s">
        <v>293</v>
      </c>
      <c r="AH200" s="205"/>
      <c r="AI200" s="205"/>
      <c r="AJ200" s="205"/>
      <c r="AK200" s="205"/>
      <c r="AL200" s="205"/>
      <c r="AM200" s="205"/>
      <c r="AN200" s="205"/>
      <c r="AO200" s="205"/>
      <c r="AP200" s="205"/>
      <c r="AQ200" s="205"/>
      <c r="AR200" s="205"/>
      <c r="AS200" s="205"/>
      <c r="AT200" s="205"/>
      <c r="AU200" s="205"/>
      <c r="AV200" s="205"/>
      <c r="AW200" s="205"/>
      <c r="AX200" s="205"/>
      <c r="AY200" s="205"/>
      <c r="AZ200" s="205"/>
      <c r="BA200" s="205"/>
      <c r="BB200" s="205"/>
      <c r="BC200" s="205"/>
      <c r="BD200" s="205"/>
      <c r="BE200" s="205"/>
      <c r="BF200" s="205"/>
      <c r="BG200" s="205"/>
      <c r="BH200" s="205"/>
    </row>
    <row r="201" spans="1:60" outlineLevel="3" x14ac:dyDescent="0.2">
      <c r="A201" s="212"/>
      <c r="B201" s="213"/>
      <c r="C201" s="249" t="s">
        <v>387</v>
      </c>
      <c r="D201" s="242"/>
      <c r="E201" s="242"/>
      <c r="F201" s="242"/>
      <c r="G201" s="242"/>
      <c r="H201" s="215"/>
      <c r="I201" s="215"/>
      <c r="J201" s="215"/>
      <c r="K201" s="215"/>
      <c r="L201" s="215"/>
      <c r="M201" s="215"/>
      <c r="N201" s="214"/>
      <c r="O201" s="214"/>
      <c r="P201" s="214"/>
      <c r="Q201" s="214"/>
      <c r="R201" s="215"/>
      <c r="S201" s="215"/>
      <c r="T201" s="215"/>
      <c r="U201" s="215"/>
      <c r="V201" s="215"/>
      <c r="W201" s="215"/>
      <c r="X201" s="215"/>
      <c r="Y201" s="215"/>
      <c r="Z201" s="205"/>
      <c r="AA201" s="205"/>
      <c r="AB201" s="205"/>
      <c r="AC201" s="205"/>
      <c r="AD201" s="205"/>
      <c r="AE201" s="205"/>
      <c r="AF201" s="205"/>
      <c r="AG201" s="205" t="s">
        <v>293</v>
      </c>
      <c r="AH201" s="205"/>
      <c r="AI201" s="205"/>
      <c r="AJ201" s="205"/>
      <c r="AK201" s="205"/>
      <c r="AL201" s="205"/>
      <c r="AM201" s="205"/>
      <c r="AN201" s="205"/>
      <c r="AO201" s="205"/>
      <c r="AP201" s="205"/>
      <c r="AQ201" s="205"/>
      <c r="AR201" s="205"/>
      <c r="AS201" s="205"/>
      <c r="AT201" s="205"/>
      <c r="AU201" s="205"/>
      <c r="AV201" s="205"/>
      <c r="AW201" s="205"/>
      <c r="AX201" s="205"/>
      <c r="AY201" s="205"/>
      <c r="AZ201" s="205"/>
      <c r="BA201" s="205"/>
      <c r="BB201" s="205"/>
      <c r="BC201" s="205"/>
      <c r="BD201" s="205"/>
      <c r="BE201" s="205"/>
      <c r="BF201" s="205"/>
      <c r="BG201" s="205"/>
      <c r="BH201" s="205"/>
    </row>
    <row r="202" spans="1:60" ht="21.4" outlineLevel="1" x14ac:dyDescent="0.2">
      <c r="A202" s="226">
        <v>76</v>
      </c>
      <c r="B202" s="227" t="s">
        <v>390</v>
      </c>
      <c r="C202" s="245" t="s">
        <v>391</v>
      </c>
      <c r="D202" s="228" t="s">
        <v>284</v>
      </c>
      <c r="E202" s="229">
        <v>1</v>
      </c>
      <c r="F202" s="230"/>
      <c r="G202" s="231">
        <f>ROUND(E202*F202,2)</f>
        <v>0</v>
      </c>
      <c r="H202" s="230"/>
      <c r="I202" s="231">
        <f>ROUND(E202*H202,2)</f>
        <v>0</v>
      </c>
      <c r="J202" s="230"/>
      <c r="K202" s="231">
        <f>ROUND(E202*J202,2)</f>
        <v>0</v>
      </c>
      <c r="L202" s="231">
        <v>21</v>
      </c>
      <c r="M202" s="231">
        <f>G202*(1+L202/100)</f>
        <v>0</v>
      </c>
      <c r="N202" s="229">
        <v>0</v>
      </c>
      <c r="O202" s="229">
        <f>ROUND(E202*N202,2)</f>
        <v>0</v>
      </c>
      <c r="P202" s="229">
        <v>0</v>
      </c>
      <c r="Q202" s="229">
        <f>ROUND(E202*P202,2)</f>
        <v>0</v>
      </c>
      <c r="R202" s="231"/>
      <c r="S202" s="231" t="s">
        <v>230</v>
      </c>
      <c r="T202" s="232" t="s">
        <v>231</v>
      </c>
      <c r="U202" s="215">
        <v>0</v>
      </c>
      <c r="V202" s="215">
        <f>ROUND(E202*U202,2)</f>
        <v>0</v>
      </c>
      <c r="W202" s="215"/>
      <c r="X202" s="215" t="s">
        <v>275</v>
      </c>
      <c r="Y202" s="215" t="s">
        <v>130</v>
      </c>
      <c r="Z202" s="205"/>
      <c r="AA202" s="205"/>
      <c r="AB202" s="205"/>
      <c r="AC202" s="205"/>
      <c r="AD202" s="205"/>
      <c r="AE202" s="205"/>
      <c r="AF202" s="205"/>
      <c r="AG202" s="205" t="s">
        <v>276</v>
      </c>
      <c r="AH202" s="205"/>
      <c r="AI202" s="205"/>
      <c r="AJ202" s="205"/>
      <c r="AK202" s="205"/>
      <c r="AL202" s="205"/>
      <c r="AM202" s="205"/>
      <c r="AN202" s="205"/>
      <c r="AO202" s="205"/>
      <c r="AP202" s="205"/>
      <c r="AQ202" s="205"/>
      <c r="AR202" s="205"/>
      <c r="AS202" s="205"/>
      <c r="AT202" s="205"/>
      <c r="AU202" s="205"/>
      <c r="AV202" s="205"/>
      <c r="AW202" s="205"/>
      <c r="AX202" s="205"/>
      <c r="AY202" s="205"/>
      <c r="AZ202" s="205"/>
      <c r="BA202" s="205"/>
      <c r="BB202" s="205"/>
      <c r="BC202" s="205"/>
      <c r="BD202" s="205"/>
      <c r="BE202" s="205"/>
      <c r="BF202" s="205"/>
      <c r="BG202" s="205"/>
      <c r="BH202" s="205"/>
    </row>
    <row r="203" spans="1:60" outlineLevel="2" x14ac:dyDescent="0.2">
      <c r="A203" s="212"/>
      <c r="B203" s="213"/>
      <c r="C203" s="250" t="s">
        <v>384</v>
      </c>
      <c r="D203" s="243"/>
      <c r="E203" s="243"/>
      <c r="F203" s="243"/>
      <c r="G203" s="243"/>
      <c r="H203" s="215"/>
      <c r="I203" s="215"/>
      <c r="J203" s="215"/>
      <c r="K203" s="215"/>
      <c r="L203" s="215"/>
      <c r="M203" s="215"/>
      <c r="N203" s="214"/>
      <c r="O203" s="214"/>
      <c r="P203" s="214"/>
      <c r="Q203" s="214"/>
      <c r="R203" s="215"/>
      <c r="S203" s="215"/>
      <c r="T203" s="215"/>
      <c r="U203" s="215"/>
      <c r="V203" s="215"/>
      <c r="W203" s="215"/>
      <c r="X203" s="215"/>
      <c r="Y203" s="215"/>
      <c r="Z203" s="205"/>
      <c r="AA203" s="205"/>
      <c r="AB203" s="205"/>
      <c r="AC203" s="205"/>
      <c r="AD203" s="205"/>
      <c r="AE203" s="205"/>
      <c r="AF203" s="205"/>
      <c r="AG203" s="205" t="s">
        <v>293</v>
      </c>
      <c r="AH203" s="205"/>
      <c r="AI203" s="205"/>
      <c r="AJ203" s="205"/>
      <c r="AK203" s="205"/>
      <c r="AL203" s="205"/>
      <c r="AM203" s="205"/>
      <c r="AN203" s="205"/>
      <c r="AO203" s="205"/>
      <c r="AP203" s="205"/>
      <c r="AQ203" s="205"/>
      <c r="AR203" s="205"/>
      <c r="AS203" s="205"/>
      <c r="AT203" s="205"/>
      <c r="AU203" s="205"/>
      <c r="AV203" s="205"/>
      <c r="AW203" s="205"/>
      <c r="AX203" s="205"/>
      <c r="AY203" s="205"/>
      <c r="AZ203" s="205"/>
      <c r="BA203" s="205"/>
      <c r="BB203" s="205"/>
      <c r="BC203" s="205"/>
      <c r="BD203" s="205"/>
      <c r="BE203" s="205"/>
      <c r="BF203" s="205"/>
      <c r="BG203" s="205"/>
      <c r="BH203" s="205"/>
    </row>
    <row r="204" spans="1:60" outlineLevel="3" x14ac:dyDescent="0.2">
      <c r="A204" s="212"/>
      <c r="B204" s="213"/>
      <c r="C204" s="249" t="s">
        <v>392</v>
      </c>
      <c r="D204" s="242"/>
      <c r="E204" s="242"/>
      <c r="F204" s="242"/>
      <c r="G204" s="242"/>
      <c r="H204" s="215"/>
      <c r="I204" s="215"/>
      <c r="J204" s="215"/>
      <c r="K204" s="215"/>
      <c r="L204" s="215"/>
      <c r="M204" s="215"/>
      <c r="N204" s="214"/>
      <c r="O204" s="214"/>
      <c r="P204" s="214"/>
      <c r="Q204" s="214"/>
      <c r="R204" s="215"/>
      <c r="S204" s="215"/>
      <c r="T204" s="215"/>
      <c r="U204" s="215"/>
      <c r="V204" s="215"/>
      <c r="W204" s="215"/>
      <c r="X204" s="215"/>
      <c r="Y204" s="215"/>
      <c r="Z204" s="205"/>
      <c r="AA204" s="205"/>
      <c r="AB204" s="205"/>
      <c r="AC204" s="205"/>
      <c r="AD204" s="205"/>
      <c r="AE204" s="205"/>
      <c r="AF204" s="205"/>
      <c r="AG204" s="205" t="s">
        <v>293</v>
      </c>
      <c r="AH204" s="205"/>
      <c r="AI204" s="205"/>
      <c r="AJ204" s="205"/>
      <c r="AK204" s="205"/>
      <c r="AL204" s="205"/>
      <c r="AM204" s="205"/>
      <c r="AN204" s="205"/>
      <c r="AO204" s="205"/>
      <c r="AP204" s="205"/>
      <c r="AQ204" s="205"/>
      <c r="AR204" s="205"/>
      <c r="AS204" s="205"/>
      <c r="AT204" s="205"/>
      <c r="AU204" s="205"/>
      <c r="AV204" s="205"/>
      <c r="AW204" s="205"/>
      <c r="AX204" s="205"/>
      <c r="AY204" s="205"/>
      <c r="AZ204" s="205"/>
      <c r="BA204" s="205"/>
      <c r="BB204" s="205"/>
      <c r="BC204" s="205"/>
      <c r="BD204" s="205"/>
      <c r="BE204" s="205"/>
      <c r="BF204" s="205"/>
      <c r="BG204" s="205"/>
      <c r="BH204" s="205"/>
    </row>
    <row r="205" spans="1:60" outlineLevel="3" x14ac:dyDescent="0.2">
      <c r="A205" s="212"/>
      <c r="B205" s="213"/>
      <c r="C205" s="249" t="s">
        <v>386</v>
      </c>
      <c r="D205" s="242"/>
      <c r="E205" s="242"/>
      <c r="F205" s="242"/>
      <c r="G205" s="242"/>
      <c r="H205" s="215"/>
      <c r="I205" s="215"/>
      <c r="J205" s="215"/>
      <c r="K205" s="215"/>
      <c r="L205" s="215"/>
      <c r="M205" s="215"/>
      <c r="N205" s="214"/>
      <c r="O205" s="214"/>
      <c r="P205" s="214"/>
      <c r="Q205" s="214"/>
      <c r="R205" s="215"/>
      <c r="S205" s="215"/>
      <c r="T205" s="215"/>
      <c r="U205" s="215"/>
      <c r="V205" s="215"/>
      <c r="W205" s="215"/>
      <c r="X205" s="215"/>
      <c r="Y205" s="215"/>
      <c r="Z205" s="205"/>
      <c r="AA205" s="205"/>
      <c r="AB205" s="205"/>
      <c r="AC205" s="205"/>
      <c r="AD205" s="205"/>
      <c r="AE205" s="205"/>
      <c r="AF205" s="205"/>
      <c r="AG205" s="205" t="s">
        <v>293</v>
      </c>
      <c r="AH205" s="205"/>
      <c r="AI205" s="205"/>
      <c r="AJ205" s="205"/>
      <c r="AK205" s="205"/>
      <c r="AL205" s="205"/>
      <c r="AM205" s="205"/>
      <c r="AN205" s="205"/>
      <c r="AO205" s="205"/>
      <c r="AP205" s="205"/>
      <c r="AQ205" s="205"/>
      <c r="AR205" s="205"/>
      <c r="AS205" s="205"/>
      <c r="AT205" s="205"/>
      <c r="AU205" s="205"/>
      <c r="AV205" s="205"/>
      <c r="AW205" s="205"/>
      <c r="AX205" s="205"/>
      <c r="AY205" s="205"/>
      <c r="AZ205" s="205"/>
      <c r="BA205" s="205"/>
      <c r="BB205" s="205"/>
      <c r="BC205" s="205"/>
      <c r="BD205" s="205"/>
      <c r="BE205" s="205"/>
      <c r="BF205" s="205"/>
      <c r="BG205" s="205"/>
      <c r="BH205" s="205"/>
    </row>
    <row r="206" spans="1:60" outlineLevel="3" x14ac:dyDescent="0.2">
      <c r="A206" s="212"/>
      <c r="B206" s="213"/>
      <c r="C206" s="249" t="s">
        <v>387</v>
      </c>
      <c r="D206" s="242"/>
      <c r="E206" s="242"/>
      <c r="F206" s="242"/>
      <c r="G206" s="242"/>
      <c r="H206" s="215"/>
      <c r="I206" s="215"/>
      <c r="J206" s="215"/>
      <c r="K206" s="215"/>
      <c r="L206" s="215"/>
      <c r="M206" s="215"/>
      <c r="N206" s="214"/>
      <c r="O206" s="214"/>
      <c r="P206" s="214"/>
      <c r="Q206" s="214"/>
      <c r="R206" s="215"/>
      <c r="S206" s="215"/>
      <c r="T206" s="215"/>
      <c r="U206" s="215"/>
      <c r="V206" s="215"/>
      <c r="W206" s="215"/>
      <c r="X206" s="215"/>
      <c r="Y206" s="215"/>
      <c r="Z206" s="205"/>
      <c r="AA206" s="205"/>
      <c r="AB206" s="205"/>
      <c r="AC206" s="205"/>
      <c r="AD206" s="205"/>
      <c r="AE206" s="205"/>
      <c r="AF206" s="205"/>
      <c r="AG206" s="205" t="s">
        <v>293</v>
      </c>
      <c r="AH206" s="205"/>
      <c r="AI206" s="205"/>
      <c r="AJ206" s="205"/>
      <c r="AK206" s="205"/>
      <c r="AL206" s="205"/>
      <c r="AM206" s="205"/>
      <c r="AN206" s="205"/>
      <c r="AO206" s="205"/>
      <c r="AP206" s="205"/>
      <c r="AQ206" s="205"/>
      <c r="AR206" s="205"/>
      <c r="AS206" s="205"/>
      <c r="AT206" s="205"/>
      <c r="AU206" s="205"/>
      <c r="AV206" s="205"/>
      <c r="AW206" s="205"/>
      <c r="AX206" s="205"/>
      <c r="AY206" s="205"/>
      <c r="AZ206" s="205"/>
      <c r="BA206" s="205"/>
      <c r="BB206" s="205"/>
      <c r="BC206" s="205"/>
      <c r="BD206" s="205"/>
      <c r="BE206" s="205"/>
      <c r="BF206" s="205"/>
      <c r="BG206" s="205"/>
      <c r="BH206" s="205"/>
    </row>
    <row r="207" spans="1:60" x14ac:dyDescent="0.2">
      <c r="A207" s="219" t="s">
        <v>122</v>
      </c>
      <c r="B207" s="220" t="s">
        <v>88</v>
      </c>
      <c r="C207" s="244" t="s">
        <v>89</v>
      </c>
      <c r="D207" s="221"/>
      <c r="E207" s="222"/>
      <c r="F207" s="223"/>
      <c r="G207" s="223">
        <f>SUMIF(AG208:AG209,"&lt;&gt;NOR",G208:G209)</f>
        <v>0</v>
      </c>
      <c r="H207" s="223"/>
      <c r="I207" s="223">
        <f>SUM(I208:I209)</f>
        <v>0</v>
      </c>
      <c r="J207" s="223"/>
      <c r="K207" s="223">
        <f>SUM(K208:K209)</f>
        <v>0</v>
      </c>
      <c r="L207" s="223"/>
      <c r="M207" s="223">
        <f>SUM(M208:M209)</f>
        <v>0</v>
      </c>
      <c r="N207" s="222"/>
      <c r="O207" s="222">
        <f>SUM(O208:O209)</f>
        <v>0</v>
      </c>
      <c r="P207" s="222"/>
      <c r="Q207" s="222">
        <f>SUM(Q208:Q209)</f>
        <v>0</v>
      </c>
      <c r="R207" s="223"/>
      <c r="S207" s="223"/>
      <c r="T207" s="224"/>
      <c r="U207" s="218"/>
      <c r="V207" s="218">
        <f>SUM(V208:V209)</f>
        <v>55.06</v>
      </c>
      <c r="W207" s="218"/>
      <c r="X207" s="218"/>
      <c r="Y207" s="218"/>
      <c r="AG207" t="s">
        <v>123</v>
      </c>
    </row>
    <row r="208" spans="1:60" outlineLevel="1" x14ac:dyDescent="0.2">
      <c r="A208" s="226">
        <v>77</v>
      </c>
      <c r="B208" s="227" t="s">
        <v>393</v>
      </c>
      <c r="C208" s="245" t="s">
        <v>394</v>
      </c>
      <c r="D208" s="228" t="s">
        <v>184</v>
      </c>
      <c r="E208" s="229">
        <v>3441.4434999999999</v>
      </c>
      <c r="F208" s="230"/>
      <c r="G208" s="231">
        <f>ROUND(E208*F208,2)</f>
        <v>0</v>
      </c>
      <c r="H208" s="230"/>
      <c r="I208" s="231">
        <f>ROUND(E208*H208,2)</f>
        <v>0</v>
      </c>
      <c r="J208" s="230"/>
      <c r="K208" s="231">
        <f>ROUND(E208*J208,2)</f>
        <v>0</v>
      </c>
      <c r="L208" s="231">
        <v>21</v>
      </c>
      <c r="M208" s="231">
        <f>G208*(1+L208/100)</f>
        <v>0</v>
      </c>
      <c r="N208" s="229">
        <v>0</v>
      </c>
      <c r="O208" s="229">
        <f>ROUND(E208*N208,2)</f>
        <v>0</v>
      </c>
      <c r="P208" s="229">
        <v>0</v>
      </c>
      <c r="Q208" s="229">
        <f>ROUND(E208*P208,2)</f>
        <v>0</v>
      </c>
      <c r="R208" s="231" t="s">
        <v>191</v>
      </c>
      <c r="S208" s="231" t="s">
        <v>128</v>
      </c>
      <c r="T208" s="232" t="s">
        <v>128</v>
      </c>
      <c r="U208" s="215">
        <v>1.6E-2</v>
      </c>
      <c r="V208" s="215">
        <f>ROUND(E208*U208,2)</f>
        <v>55.06</v>
      </c>
      <c r="W208" s="215"/>
      <c r="X208" s="215" t="s">
        <v>395</v>
      </c>
      <c r="Y208" s="215" t="s">
        <v>130</v>
      </c>
      <c r="Z208" s="205"/>
      <c r="AA208" s="205"/>
      <c r="AB208" s="205"/>
      <c r="AC208" s="205"/>
      <c r="AD208" s="205"/>
      <c r="AE208" s="205"/>
      <c r="AF208" s="205"/>
      <c r="AG208" s="205" t="s">
        <v>396</v>
      </c>
      <c r="AH208" s="205"/>
      <c r="AI208" s="205"/>
      <c r="AJ208" s="205"/>
      <c r="AK208" s="205"/>
      <c r="AL208" s="205"/>
      <c r="AM208" s="205"/>
      <c r="AN208" s="205"/>
      <c r="AO208" s="205"/>
      <c r="AP208" s="205"/>
      <c r="AQ208" s="205"/>
      <c r="AR208" s="205"/>
      <c r="AS208" s="205"/>
      <c r="AT208" s="205"/>
      <c r="AU208" s="205"/>
      <c r="AV208" s="205"/>
      <c r="AW208" s="205"/>
      <c r="AX208" s="205"/>
      <c r="AY208" s="205"/>
      <c r="AZ208" s="205"/>
      <c r="BA208" s="205"/>
      <c r="BB208" s="205"/>
      <c r="BC208" s="205"/>
      <c r="BD208" s="205"/>
      <c r="BE208" s="205"/>
      <c r="BF208" s="205"/>
      <c r="BG208" s="205"/>
      <c r="BH208" s="205"/>
    </row>
    <row r="209" spans="1:60" outlineLevel="2" x14ac:dyDescent="0.2">
      <c r="A209" s="212"/>
      <c r="B209" s="213"/>
      <c r="C209" s="246" t="s">
        <v>397</v>
      </c>
      <c r="D209" s="233"/>
      <c r="E209" s="233"/>
      <c r="F209" s="233"/>
      <c r="G209" s="233"/>
      <c r="H209" s="215"/>
      <c r="I209" s="215"/>
      <c r="J209" s="215"/>
      <c r="K209" s="215"/>
      <c r="L209" s="215"/>
      <c r="M209" s="215"/>
      <c r="N209" s="214"/>
      <c r="O209" s="214"/>
      <c r="P209" s="214"/>
      <c r="Q209" s="214"/>
      <c r="R209" s="215"/>
      <c r="S209" s="215"/>
      <c r="T209" s="215"/>
      <c r="U209" s="215"/>
      <c r="V209" s="215"/>
      <c r="W209" s="215"/>
      <c r="X209" s="215"/>
      <c r="Y209" s="215"/>
      <c r="Z209" s="205"/>
      <c r="AA209" s="205"/>
      <c r="AB209" s="205"/>
      <c r="AC209" s="205"/>
      <c r="AD209" s="205"/>
      <c r="AE209" s="205"/>
      <c r="AF209" s="205"/>
      <c r="AG209" s="205" t="s">
        <v>133</v>
      </c>
      <c r="AH209" s="205"/>
      <c r="AI209" s="205"/>
      <c r="AJ209" s="205"/>
      <c r="AK209" s="205"/>
      <c r="AL209" s="205"/>
      <c r="AM209" s="205"/>
      <c r="AN209" s="205"/>
      <c r="AO209" s="205"/>
      <c r="AP209" s="205"/>
      <c r="AQ209" s="205"/>
      <c r="AR209" s="205"/>
      <c r="AS209" s="205"/>
      <c r="AT209" s="205"/>
      <c r="AU209" s="205"/>
      <c r="AV209" s="205"/>
      <c r="AW209" s="205"/>
      <c r="AX209" s="205"/>
      <c r="AY209" s="205"/>
      <c r="AZ209" s="205"/>
      <c r="BA209" s="205"/>
      <c r="BB209" s="205"/>
      <c r="BC209" s="205"/>
      <c r="BD209" s="205"/>
      <c r="BE209" s="205"/>
      <c r="BF209" s="205"/>
      <c r="BG209" s="205"/>
      <c r="BH209" s="205"/>
    </row>
    <row r="210" spans="1:60" x14ac:dyDescent="0.2">
      <c r="A210" s="219" t="s">
        <v>122</v>
      </c>
      <c r="B210" s="220" t="s">
        <v>90</v>
      </c>
      <c r="C210" s="244" t="s">
        <v>91</v>
      </c>
      <c r="D210" s="221"/>
      <c r="E210" s="222"/>
      <c r="F210" s="223"/>
      <c r="G210" s="223">
        <f>SUMIF(AG211:AG220,"&lt;&gt;NOR",G211:G220)</f>
        <v>0</v>
      </c>
      <c r="H210" s="223"/>
      <c r="I210" s="223">
        <f>SUM(I211:I220)</f>
        <v>0</v>
      </c>
      <c r="J210" s="223"/>
      <c r="K210" s="223">
        <f>SUM(K211:K220)</f>
        <v>0</v>
      </c>
      <c r="L210" s="223"/>
      <c r="M210" s="223">
        <f>SUM(M211:M220)</f>
        <v>0</v>
      </c>
      <c r="N210" s="222"/>
      <c r="O210" s="222">
        <f>SUM(O211:O220)</f>
        <v>0</v>
      </c>
      <c r="P210" s="222"/>
      <c r="Q210" s="222">
        <f>SUM(Q211:Q220)</f>
        <v>0</v>
      </c>
      <c r="R210" s="223"/>
      <c r="S210" s="223"/>
      <c r="T210" s="224"/>
      <c r="U210" s="218"/>
      <c r="V210" s="218">
        <f>SUM(V211:V220)</f>
        <v>110.7</v>
      </c>
      <c r="W210" s="218"/>
      <c r="X210" s="218"/>
      <c r="Y210" s="218"/>
      <c r="AG210" t="s">
        <v>123</v>
      </c>
    </row>
    <row r="211" spans="1:60" outlineLevel="1" x14ac:dyDescent="0.2">
      <c r="A211" s="235">
        <v>78</v>
      </c>
      <c r="B211" s="236" t="s">
        <v>398</v>
      </c>
      <c r="C211" s="248" t="s">
        <v>399</v>
      </c>
      <c r="D211" s="237" t="s">
        <v>184</v>
      </c>
      <c r="E211" s="238">
        <v>409.2</v>
      </c>
      <c r="F211" s="239"/>
      <c r="G211" s="240">
        <f>ROUND(E211*F211,2)</f>
        <v>0</v>
      </c>
      <c r="H211" s="239"/>
      <c r="I211" s="240">
        <f>ROUND(E211*H211,2)</f>
        <v>0</v>
      </c>
      <c r="J211" s="239"/>
      <c r="K211" s="240">
        <f>ROUND(E211*J211,2)</f>
        <v>0</v>
      </c>
      <c r="L211" s="240">
        <v>21</v>
      </c>
      <c r="M211" s="240">
        <f>G211*(1+L211/100)</f>
        <v>0</v>
      </c>
      <c r="N211" s="238">
        <v>0</v>
      </c>
      <c r="O211" s="238">
        <f>ROUND(E211*N211,2)</f>
        <v>0</v>
      </c>
      <c r="P211" s="238">
        <v>0</v>
      </c>
      <c r="Q211" s="238">
        <f>ROUND(E211*P211,2)</f>
        <v>0</v>
      </c>
      <c r="R211" s="240" t="s">
        <v>372</v>
      </c>
      <c r="S211" s="240" t="s">
        <v>128</v>
      </c>
      <c r="T211" s="241" t="s">
        <v>128</v>
      </c>
      <c r="U211" s="215">
        <v>0</v>
      </c>
      <c r="V211" s="215">
        <f>ROUND(E211*U211,2)</f>
        <v>0</v>
      </c>
      <c r="W211" s="215"/>
      <c r="X211" s="215" t="s">
        <v>129</v>
      </c>
      <c r="Y211" s="215" t="s">
        <v>130</v>
      </c>
      <c r="Z211" s="205"/>
      <c r="AA211" s="205"/>
      <c r="AB211" s="205"/>
      <c r="AC211" s="205"/>
      <c r="AD211" s="205"/>
      <c r="AE211" s="205"/>
      <c r="AF211" s="205"/>
      <c r="AG211" s="205" t="s">
        <v>131</v>
      </c>
      <c r="AH211" s="205"/>
      <c r="AI211" s="205"/>
      <c r="AJ211" s="205"/>
      <c r="AK211" s="205"/>
      <c r="AL211" s="205"/>
      <c r="AM211" s="205"/>
      <c r="AN211" s="205"/>
      <c r="AO211" s="205"/>
      <c r="AP211" s="205"/>
      <c r="AQ211" s="205"/>
      <c r="AR211" s="205"/>
      <c r="AS211" s="205"/>
      <c r="AT211" s="205"/>
      <c r="AU211" s="205"/>
      <c r="AV211" s="205"/>
      <c r="AW211" s="205"/>
      <c r="AX211" s="205"/>
      <c r="AY211" s="205"/>
      <c r="AZ211" s="205"/>
      <c r="BA211" s="205"/>
      <c r="BB211" s="205"/>
      <c r="BC211" s="205"/>
      <c r="BD211" s="205"/>
      <c r="BE211" s="205"/>
      <c r="BF211" s="205"/>
      <c r="BG211" s="205"/>
      <c r="BH211" s="205"/>
    </row>
    <row r="212" spans="1:60" outlineLevel="1" x14ac:dyDescent="0.2">
      <c r="A212" s="235">
        <v>79</v>
      </c>
      <c r="B212" s="236" t="s">
        <v>400</v>
      </c>
      <c r="C212" s="248" t="s">
        <v>401</v>
      </c>
      <c r="D212" s="237" t="s">
        <v>184</v>
      </c>
      <c r="E212" s="238">
        <v>403.73647999999997</v>
      </c>
      <c r="F212" s="239"/>
      <c r="G212" s="240">
        <f>ROUND(E212*F212,2)</f>
        <v>0</v>
      </c>
      <c r="H212" s="239"/>
      <c r="I212" s="240">
        <f>ROUND(E212*H212,2)</f>
        <v>0</v>
      </c>
      <c r="J212" s="239"/>
      <c r="K212" s="240">
        <f>ROUND(E212*J212,2)</f>
        <v>0</v>
      </c>
      <c r="L212" s="240">
        <v>21</v>
      </c>
      <c r="M212" s="240">
        <f>G212*(1+L212/100)</f>
        <v>0</v>
      </c>
      <c r="N212" s="238">
        <v>0</v>
      </c>
      <c r="O212" s="238">
        <f>ROUND(E212*N212,2)</f>
        <v>0</v>
      </c>
      <c r="P212" s="238">
        <v>0</v>
      </c>
      <c r="Q212" s="238">
        <f>ROUND(E212*P212,2)</f>
        <v>0</v>
      </c>
      <c r="R212" s="240" t="s">
        <v>372</v>
      </c>
      <c r="S212" s="240" t="s">
        <v>128</v>
      </c>
      <c r="T212" s="241" t="s">
        <v>128</v>
      </c>
      <c r="U212" s="215">
        <v>0</v>
      </c>
      <c r="V212" s="215">
        <f>ROUND(E212*U212,2)</f>
        <v>0</v>
      </c>
      <c r="W212" s="215"/>
      <c r="X212" s="215" t="s">
        <v>129</v>
      </c>
      <c r="Y212" s="215" t="s">
        <v>130</v>
      </c>
      <c r="Z212" s="205"/>
      <c r="AA212" s="205"/>
      <c r="AB212" s="205"/>
      <c r="AC212" s="205"/>
      <c r="AD212" s="205"/>
      <c r="AE212" s="205"/>
      <c r="AF212" s="205"/>
      <c r="AG212" s="205" t="s">
        <v>131</v>
      </c>
      <c r="AH212" s="205"/>
      <c r="AI212" s="205"/>
      <c r="AJ212" s="205"/>
      <c r="AK212" s="205"/>
      <c r="AL212" s="205"/>
      <c r="AM212" s="205"/>
      <c r="AN212" s="205"/>
      <c r="AO212" s="205"/>
      <c r="AP212" s="205"/>
      <c r="AQ212" s="205"/>
      <c r="AR212" s="205"/>
      <c r="AS212" s="205"/>
      <c r="AT212" s="205"/>
      <c r="AU212" s="205"/>
      <c r="AV212" s="205"/>
      <c r="AW212" s="205"/>
      <c r="AX212" s="205"/>
      <c r="AY212" s="205"/>
      <c r="AZ212" s="205"/>
      <c r="BA212" s="205"/>
      <c r="BB212" s="205"/>
      <c r="BC212" s="205"/>
      <c r="BD212" s="205"/>
      <c r="BE212" s="205"/>
      <c r="BF212" s="205"/>
      <c r="BG212" s="205"/>
      <c r="BH212" s="205"/>
    </row>
    <row r="213" spans="1:60" ht="21.4" outlineLevel="1" x14ac:dyDescent="0.2">
      <c r="A213" s="235">
        <v>80</v>
      </c>
      <c r="B213" s="236" t="s">
        <v>402</v>
      </c>
      <c r="C213" s="248" t="s">
        <v>403</v>
      </c>
      <c r="D213" s="237" t="s">
        <v>184</v>
      </c>
      <c r="E213" s="238">
        <v>149.6</v>
      </c>
      <c r="F213" s="239"/>
      <c r="G213" s="240">
        <f>ROUND(E213*F213,2)</f>
        <v>0</v>
      </c>
      <c r="H213" s="239"/>
      <c r="I213" s="240">
        <f>ROUND(E213*H213,2)</f>
        <v>0</v>
      </c>
      <c r="J213" s="239"/>
      <c r="K213" s="240">
        <f>ROUND(E213*J213,2)</f>
        <v>0</v>
      </c>
      <c r="L213" s="240">
        <v>21</v>
      </c>
      <c r="M213" s="240">
        <f>G213*(1+L213/100)</f>
        <v>0</v>
      </c>
      <c r="N213" s="238">
        <v>0</v>
      </c>
      <c r="O213" s="238">
        <f>ROUND(E213*N213,2)</f>
        <v>0</v>
      </c>
      <c r="P213" s="238">
        <v>0</v>
      </c>
      <c r="Q213" s="238">
        <f>ROUND(E213*P213,2)</f>
        <v>0</v>
      </c>
      <c r="R213" s="240" t="s">
        <v>372</v>
      </c>
      <c r="S213" s="240" t="s">
        <v>128</v>
      </c>
      <c r="T213" s="241" t="s">
        <v>128</v>
      </c>
      <c r="U213" s="215">
        <v>0</v>
      </c>
      <c r="V213" s="215">
        <f>ROUND(E213*U213,2)</f>
        <v>0</v>
      </c>
      <c r="W213" s="215"/>
      <c r="X213" s="215" t="s">
        <v>129</v>
      </c>
      <c r="Y213" s="215" t="s">
        <v>130</v>
      </c>
      <c r="Z213" s="205"/>
      <c r="AA213" s="205"/>
      <c r="AB213" s="205"/>
      <c r="AC213" s="205"/>
      <c r="AD213" s="205"/>
      <c r="AE213" s="205"/>
      <c r="AF213" s="205"/>
      <c r="AG213" s="205" t="s">
        <v>131</v>
      </c>
      <c r="AH213" s="205"/>
      <c r="AI213" s="205"/>
      <c r="AJ213" s="205"/>
      <c r="AK213" s="205"/>
      <c r="AL213" s="205"/>
      <c r="AM213" s="205"/>
      <c r="AN213" s="205"/>
      <c r="AO213" s="205"/>
      <c r="AP213" s="205"/>
      <c r="AQ213" s="205"/>
      <c r="AR213" s="205"/>
      <c r="AS213" s="205"/>
      <c r="AT213" s="205"/>
      <c r="AU213" s="205"/>
      <c r="AV213" s="205"/>
      <c r="AW213" s="205"/>
      <c r="AX213" s="205"/>
      <c r="AY213" s="205"/>
      <c r="AZ213" s="205"/>
      <c r="BA213" s="205"/>
      <c r="BB213" s="205"/>
      <c r="BC213" s="205"/>
      <c r="BD213" s="205"/>
      <c r="BE213" s="205"/>
      <c r="BF213" s="205"/>
      <c r="BG213" s="205"/>
      <c r="BH213" s="205"/>
    </row>
    <row r="214" spans="1:60" ht="21.4" outlineLevel="1" x14ac:dyDescent="0.2">
      <c r="A214" s="235">
        <v>81</v>
      </c>
      <c r="B214" s="236" t="s">
        <v>404</v>
      </c>
      <c r="C214" s="248" t="s">
        <v>405</v>
      </c>
      <c r="D214" s="237" t="s">
        <v>184</v>
      </c>
      <c r="E214" s="238">
        <v>962.53647999999998</v>
      </c>
      <c r="F214" s="239"/>
      <c r="G214" s="240">
        <f>ROUND(E214*F214,2)</f>
        <v>0</v>
      </c>
      <c r="H214" s="239"/>
      <c r="I214" s="240">
        <f>ROUND(E214*H214,2)</f>
        <v>0</v>
      </c>
      <c r="J214" s="239"/>
      <c r="K214" s="240">
        <f>ROUND(E214*J214,2)</f>
        <v>0</v>
      </c>
      <c r="L214" s="240">
        <v>21</v>
      </c>
      <c r="M214" s="240">
        <f>G214*(1+L214/100)</f>
        <v>0</v>
      </c>
      <c r="N214" s="238">
        <v>0</v>
      </c>
      <c r="O214" s="238">
        <f>ROUND(E214*N214,2)</f>
        <v>0</v>
      </c>
      <c r="P214" s="238">
        <v>0</v>
      </c>
      <c r="Q214" s="238">
        <f>ROUND(E214*P214,2)</f>
        <v>0</v>
      </c>
      <c r="R214" s="240" t="s">
        <v>191</v>
      </c>
      <c r="S214" s="240" t="s">
        <v>128</v>
      </c>
      <c r="T214" s="241" t="s">
        <v>128</v>
      </c>
      <c r="U214" s="215">
        <v>0.01</v>
      </c>
      <c r="V214" s="215">
        <f>ROUND(E214*U214,2)</f>
        <v>9.6300000000000008</v>
      </c>
      <c r="W214" s="215"/>
      <c r="X214" s="215" t="s">
        <v>406</v>
      </c>
      <c r="Y214" s="215" t="s">
        <v>130</v>
      </c>
      <c r="Z214" s="205"/>
      <c r="AA214" s="205"/>
      <c r="AB214" s="205"/>
      <c r="AC214" s="205"/>
      <c r="AD214" s="205"/>
      <c r="AE214" s="205"/>
      <c r="AF214" s="205"/>
      <c r="AG214" s="205" t="s">
        <v>407</v>
      </c>
      <c r="AH214" s="205"/>
      <c r="AI214" s="205"/>
      <c r="AJ214" s="205"/>
      <c r="AK214" s="205"/>
      <c r="AL214" s="205"/>
      <c r="AM214" s="205"/>
      <c r="AN214" s="205"/>
      <c r="AO214" s="205"/>
      <c r="AP214" s="205"/>
      <c r="AQ214" s="205"/>
      <c r="AR214" s="205"/>
      <c r="AS214" s="205"/>
      <c r="AT214" s="205"/>
      <c r="AU214" s="205"/>
      <c r="AV214" s="205"/>
      <c r="AW214" s="205"/>
      <c r="AX214" s="205"/>
      <c r="AY214" s="205"/>
      <c r="AZ214" s="205"/>
      <c r="BA214" s="205"/>
      <c r="BB214" s="205"/>
      <c r="BC214" s="205"/>
      <c r="BD214" s="205"/>
      <c r="BE214" s="205"/>
      <c r="BF214" s="205"/>
      <c r="BG214" s="205"/>
      <c r="BH214" s="205"/>
    </row>
    <row r="215" spans="1:60" outlineLevel="1" x14ac:dyDescent="0.2">
      <c r="A215" s="226">
        <v>82</v>
      </c>
      <c r="B215" s="227" t="s">
        <v>408</v>
      </c>
      <c r="C215" s="245" t="s">
        <v>409</v>
      </c>
      <c r="D215" s="228" t="s">
        <v>184</v>
      </c>
      <c r="E215" s="229">
        <v>27913.557919999999</v>
      </c>
      <c r="F215" s="230"/>
      <c r="G215" s="231">
        <f>ROUND(E215*F215,2)</f>
        <v>0</v>
      </c>
      <c r="H215" s="230"/>
      <c r="I215" s="231">
        <f>ROUND(E215*H215,2)</f>
        <v>0</v>
      </c>
      <c r="J215" s="230"/>
      <c r="K215" s="231">
        <f>ROUND(E215*J215,2)</f>
        <v>0</v>
      </c>
      <c r="L215" s="231">
        <v>21</v>
      </c>
      <c r="M215" s="231">
        <f>G215*(1+L215/100)</f>
        <v>0</v>
      </c>
      <c r="N215" s="229">
        <v>0</v>
      </c>
      <c r="O215" s="229">
        <f>ROUND(E215*N215,2)</f>
        <v>0</v>
      </c>
      <c r="P215" s="229">
        <v>0</v>
      </c>
      <c r="Q215" s="229">
        <f>ROUND(E215*P215,2)</f>
        <v>0</v>
      </c>
      <c r="R215" s="231" t="s">
        <v>191</v>
      </c>
      <c r="S215" s="231" t="s">
        <v>128</v>
      </c>
      <c r="T215" s="232" t="s">
        <v>128</v>
      </c>
      <c r="U215" s="215">
        <v>0</v>
      </c>
      <c r="V215" s="215">
        <f>ROUND(E215*U215,2)</f>
        <v>0</v>
      </c>
      <c r="W215" s="215"/>
      <c r="X215" s="215" t="s">
        <v>406</v>
      </c>
      <c r="Y215" s="215" t="s">
        <v>130</v>
      </c>
      <c r="Z215" s="205"/>
      <c r="AA215" s="205"/>
      <c r="AB215" s="205"/>
      <c r="AC215" s="205"/>
      <c r="AD215" s="205"/>
      <c r="AE215" s="205"/>
      <c r="AF215" s="205"/>
      <c r="AG215" s="205" t="s">
        <v>407</v>
      </c>
      <c r="AH215" s="205"/>
      <c r="AI215" s="205"/>
      <c r="AJ215" s="205"/>
      <c r="AK215" s="205"/>
      <c r="AL215" s="205"/>
      <c r="AM215" s="205"/>
      <c r="AN215" s="205"/>
      <c r="AO215" s="205"/>
      <c r="AP215" s="205"/>
      <c r="AQ215" s="205"/>
      <c r="AR215" s="205"/>
      <c r="AS215" s="205"/>
      <c r="AT215" s="205"/>
      <c r="AU215" s="205"/>
      <c r="AV215" s="205"/>
      <c r="AW215" s="205"/>
      <c r="AX215" s="205"/>
      <c r="AY215" s="205"/>
      <c r="AZ215" s="205"/>
      <c r="BA215" s="205"/>
      <c r="BB215" s="205"/>
      <c r="BC215" s="205"/>
      <c r="BD215" s="205"/>
      <c r="BE215" s="205"/>
      <c r="BF215" s="205"/>
      <c r="BG215" s="205"/>
      <c r="BH215" s="205"/>
    </row>
    <row r="216" spans="1:60" outlineLevel="2" x14ac:dyDescent="0.2">
      <c r="A216" s="212"/>
      <c r="B216" s="213"/>
      <c r="C216" s="250" t="s">
        <v>410</v>
      </c>
      <c r="D216" s="243"/>
      <c r="E216" s="243"/>
      <c r="F216" s="243"/>
      <c r="G216" s="243"/>
      <c r="H216" s="215"/>
      <c r="I216" s="215"/>
      <c r="J216" s="215"/>
      <c r="K216" s="215"/>
      <c r="L216" s="215"/>
      <c r="M216" s="215"/>
      <c r="N216" s="214"/>
      <c r="O216" s="214"/>
      <c r="P216" s="214"/>
      <c r="Q216" s="214"/>
      <c r="R216" s="215"/>
      <c r="S216" s="215"/>
      <c r="T216" s="215"/>
      <c r="U216" s="215"/>
      <c r="V216" s="215"/>
      <c r="W216" s="215"/>
      <c r="X216" s="215"/>
      <c r="Y216" s="215"/>
      <c r="Z216" s="205"/>
      <c r="AA216" s="205"/>
      <c r="AB216" s="205"/>
      <c r="AC216" s="205"/>
      <c r="AD216" s="205"/>
      <c r="AE216" s="205"/>
      <c r="AF216" s="205"/>
      <c r="AG216" s="205" t="s">
        <v>293</v>
      </c>
      <c r="AH216" s="205"/>
      <c r="AI216" s="205"/>
      <c r="AJ216" s="205"/>
      <c r="AK216" s="205"/>
      <c r="AL216" s="205"/>
      <c r="AM216" s="205"/>
      <c r="AN216" s="205"/>
      <c r="AO216" s="205"/>
      <c r="AP216" s="205"/>
      <c r="AQ216" s="205"/>
      <c r="AR216" s="205"/>
      <c r="AS216" s="205"/>
      <c r="AT216" s="205"/>
      <c r="AU216" s="205"/>
      <c r="AV216" s="205"/>
      <c r="AW216" s="205"/>
      <c r="AX216" s="205"/>
      <c r="AY216" s="205"/>
      <c r="AZ216" s="205"/>
      <c r="BA216" s="205"/>
      <c r="BB216" s="205"/>
      <c r="BC216" s="205"/>
      <c r="BD216" s="205"/>
      <c r="BE216" s="205"/>
      <c r="BF216" s="205"/>
      <c r="BG216" s="205"/>
      <c r="BH216" s="205"/>
    </row>
    <row r="217" spans="1:60" outlineLevel="1" x14ac:dyDescent="0.2">
      <c r="A217" s="226">
        <v>83</v>
      </c>
      <c r="B217" s="227" t="s">
        <v>411</v>
      </c>
      <c r="C217" s="245" t="s">
        <v>412</v>
      </c>
      <c r="D217" s="228" t="s">
        <v>184</v>
      </c>
      <c r="E217" s="229">
        <v>962.53647999999998</v>
      </c>
      <c r="F217" s="230"/>
      <c r="G217" s="231">
        <f>ROUND(E217*F217,2)</f>
        <v>0</v>
      </c>
      <c r="H217" s="230"/>
      <c r="I217" s="231">
        <f>ROUND(E217*H217,2)</f>
        <v>0</v>
      </c>
      <c r="J217" s="230"/>
      <c r="K217" s="231">
        <f>ROUND(E217*J217,2)</f>
        <v>0</v>
      </c>
      <c r="L217" s="231">
        <v>21</v>
      </c>
      <c r="M217" s="231">
        <f>G217*(1+L217/100)</f>
        <v>0</v>
      </c>
      <c r="N217" s="229">
        <v>0</v>
      </c>
      <c r="O217" s="229">
        <f>ROUND(E217*N217,2)</f>
        <v>0</v>
      </c>
      <c r="P217" s="229">
        <v>0</v>
      </c>
      <c r="Q217" s="229">
        <f>ROUND(E217*P217,2)</f>
        <v>0</v>
      </c>
      <c r="R217" s="231" t="s">
        <v>191</v>
      </c>
      <c r="S217" s="231" t="s">
        <v>128</v>
      </c>
      <c r="T217" s="232" t="s">
        <v>128</v>
      </c>
      <c r="U217" s="215">
        <v>9.9000000000000005E-2</v>
      </c>
      <c r="V217" s="215">
        <f>ROUND(E217*U217,2)</f>
        <v>95.29</v>
      </c>
      <c r="W217" s="215"/>
      <c r="X217" s="215" t="s">
        <v>406</v>
      </c>
      <c r="Y217" s="215" t="s">
        <v>130</v>
      </c>
      <c r="Z217" s="205"/>
      <c r="AA217" s="205"/>
      <c r="AB217" s="205"/>
      <c r="AC217" s="205"/>
      <c r="AD217" s="205"/>
      <c r="AE217" s="205"/>
      <c r="AF217" s="205"/>
      <c r="AG217" s="205" t="s">
        <v>407</v>
      </c>
      <c r="AH217" s="205"/>
      <c r="AI217" s="205"/>
      <c r="AJ217" s="205"/>
      <c r="AK217" s="205"/>
      <c r="AL217" s="205"/>
      <c r="AM217" s="205"/>
      <c r="AN217" s="205"/>
      <c r="AO217" s="205"/>
      <c r="AP217" s="205"/>
      <c r="AQ217" s="205"/>
      <c r="AR217" s="205"/>
      <c r="AS217" s="205"/>
      <c r="AT217" s="205"/>
      <c r="AU217" s="205"/>
      <c r="AV217" s="205"/>
      <c r="AW217" s="205"/>
      <c r="AX217" s="205"/>
      <c r="AY217" s="205"/>
      <c r="AZ217" s="205"/>
      <c r="BA217" s="205"/>
      <c r="BB217" s="205"/>
      <c r="BC217" s="205"/>
      <c r="BD217" s="205"/>
      <c r="BE217" s="205"/>
      <c r="BF217" s="205"/>
      <c r="BG217" s="205"/>
      <c r="BH217" s="205"/>
    </row>
    <row r="218" spans="1:60" outlineLevel="2" x14ac:dyDescent="0.2">
      <c r="A218" s="212"/>
      <c r="B218" s="213"/>
      <c r="C218" s="246" t="s">
        <v>413</v>
      </c>
      <c r="D218" s="233"/>
      <c r="E218" s="233"/>
      <c r="F218" s="233"/>
      <c r="G218" s="233"/>
      <c r="H218" s="215"/>
      <c r="I218" s="215"/>
      <c r="J218" s="215"/>
      <c r="K218" s="215"/>
      <c r="L218" s="215"/>
      <c r="M218" s="215"/>
      <c r="N218" s="214"/>
      <c r="O218" s="214"/>
      <c r="P218" s="214"/>
      <c r="Q218" s="214"/>
      <c r="R218" s="215"/>
      <c r="S218" s="215"/>
      <c r="T218" s="215"/>
      <c r="U218" s="215"/>
      <c r="V218" s="215"/>
      <c r="W218" s="215"/>
      <c r="X218" s="215"/>
      <c r="Y218" s="215"/>
      <c r="Z218" s="205"/>
      <c r="AA218" s="205"/>
      <c r="AB218" s="205"/>
      <c r="AC218" s="205"/>
      <c r="AD218" s="205"/>
      <c r="AE218" s="205"/>
      <c r="AF218" s="205"/>
      <c r="AG218" s="205" t="s">
        <v>133</v>
      </c>
      <c r="AH218" s="205"/>
      <c r="AI218" s="205"/>
      <c r="AJ218" s="205"/>
      <c r="AK218" s="205"/>
      <c r="AL218" s="205"/>
      <c r="AM218" s="205"/>
      <c r="AN218" s="205"/>
      <c r="AO218" s="205"/>
      <c r="AP218" s="205"/>
      <c r="AQ218" s="205"/>
      <c r="AR218" s="205"/>
      <c r="AS218" s="205"/>
      <c r="AT218" s="205"/>
      <c r="AU218" s="205"/>
      <c r="AV218" s="205"/>
      <c r="AW218" s="205"/>
      <c r="AX218" s="205"/>
      <c r="AY218" s="205"/>
      <c r="AZ218" s="205"/>
      <c r="BA218" s="205"/>
      <c r="BB218" s="205"/>
      <c r="BC218" s="205"/>
      <c r="BD218" s="205"/>
      <c r="BE218" s="205"/>
      <c r="BF218" s="205"/>
      <c r="BG218" s="205"/>
      <c r="BH218" s="205"/>
    </row>
    <row r="219" spans="1:60" outlineLevel="1" x14ac:dyDescent="0.2">
      <c r="A219" s="226">
        <v>84</v>
      </c>
      <c r="B219" s="227" t="s">
        <v>414</v>
      </c>
      <c r="C219" s="245" t="s">
        <v>415</v>
      </c>
      <c r="D219" s="228" t="s">
        <v>184</v>
      </c>
      <c r="E219" s="229">
        <v>962.53647999999998</v>
      </c>
      <c r="F219" s="230"/>
      <c r="G219" s="231">
        <f>ROUND(E219*F219,2)</f>
        <v>0</v>
      </c>
      <c r="H219" s="230"/>
      <c r="I219" s="231">
        <f>ROUND(E219*H219,2)</f>
        <v>0</v>
      </c>
      <c r="J219" s="230"/>
      <c r="K219" s="231">
        <f>ROUND(E219*J219,2)</f>
        <v>0</v>
      </c>
      <c r="L219" s="231">
        <v>21</v>
      </c>
      <c r="M219" s="231">
        <f>G219*(1+L219/100)</f>
        <v>0</v>
      </c>
      <c r="N219" s="229">
        <v>0</v>
      </c>
      <c r="O219" s="229">
        <f>ROUND(E219*N219,2)</f>
        <v>0</v>
      </c>
      <c r="P219" s="229">
        <v>0</v>
      </c>
      <c r="Q219" s="229">
        <f>ROUND(E219*P219,2)</f>
        <v>0</v>
      </c>
      <c r="R219" s="231" t="s">
        <v>416</v>
      </c>
      <c r="S219" s="231" t="s">
        <v>128</v>
      </c>
      <c r="T219" s="232" t="s">
        <v>128</v>
      </c>
      <c r="U219" s="215">
        <v>6.0000000000000001E-3</v>
      </c>
      <c r="V219" s="215">
        <f>ROUND(E219*U219,2)</f>
        <v>5.78</v>
      </c>
      <c r="W219" s="215"/>
      <c r="X219" s="215" t="s">
        <v>406</v>
      </c>
      <c r="Y219" s="215" t="s">
        <v>130</v>
      </c>
      <c r="Z219" s="205"/>
      <c r="AA219" s="205"/>
      <c r="AB219" s="205"/>
      <c r="AC219" s="205"/>
      <c r="AD219" s="205"/>
      <c r="AE219" s="205"/>
      <c r="AF219" s="205"/>
      <c r="AG219" s="205" t="s">
        <v>407</v>
      </c>
      <c r="AH219" s="205"/>
      <c r="AI219" s="205"/>
      <c r="AJ219" s="205"/>
      <c r="AK219" s="205"/>
      <c r="AL219" s="205"/>
      <c r="AM219" s="205"/>
      <c r="AN219" s="205"/>
      <c r="AO219" s="205"/>
      <c r="AP219" s="205"/>
      <c r="AQ219" s="205"/>
      <c r="AR219" s="205"/>
      <c r="AS219" s="205"/>
      <c r="AT219" s="205"/>
      <c r="AU219" s="205"/>
      <c r="AV219" s="205"/>
      <c r="AW219" s="205"/>
      <c r="AX219" s="205"/>
      <c r="AY219" s="205"/>
      <c r="AZ219" s="205"/>
      <c r="BA219" s="205"/>
      <c r="BB219" s="205"/>
      <c r="BC219" s="205"/>
      <c r="BD219" s="205"/>
      <c r="BE219" s="205"/>
      <c r="BF219" s="205"/>
      <c r="BG219" s="205"/>
      <c r="BH219" s="205"/>
    </row>
    <row r="220" spans="1:60" outlineLevel="2" x14ac:dyDescent="0.2">
      <c r="A220" s="212"/>
      <c r="B220" s="213"/>
      <c r="C220" s="246" t="s">
        <v>417</v>
      </c>
      <c r="D220" s="233"/>
      <c r="E220" s="233"/>
      <c r="F220" s="233"/>
      <c r="G220" s="233"/>
      <c r="H220" s="215"/>
      <c r="I220" s="215"/>
      <c r="J220" s="215"/>
      <c r="K220" s="215"/>
      <c r="L220" s="215"/>
      <c r="M220" s="215"/>
      <c r="N220" s="214"/>
      <c r="O220" s="214"/>
      <c r="P220" s="214"/>
      <c r="Q220" s="214"/>
      <c r="R220" s="215"/>
      <c r="S220" s="215"/>
      <c r="T220" s="215"/>
      <c r="U220" s="215"/>
      <c r="V220" s="215"/>
      <c r="W220" s="215"/>
      <c r="X220" s="215"/>
      <c r="Y220" s="215"/>
      <c r="Z220" s="205"/>
      <c r="AA220" s="205"/>
      <c r="AB220" s="205"/>
      <c r="AC220" s="205"/>
      <c r="AD220" s="205"/>
      <c r="AE220" s="205"/>
      <c r="AF220" s="205"/>
      <c r="AG220" s="205" t="s">
        <v>133</v>
      </c>
      <c r="AH220" s="205"/>
      <c r="AI220" s="205"/>
      <c r="AJ220" s="205"/>
      <c r="AK220" s="205"/>
      <c r="AL220" s="205"/>
      <c r="AM220" s="205"/>
      <c r="AN220" s="205"/>
      <c r="AO220" s="205"/>
      <c r="AP220" s="205"/>
      <c r="AQ220" s="205"/>
      <c r="AR220" s="205"/>
      <c r="AS220" s="205"/>
      <c r="AT220" s="205"/>
      <c r="AU220" s="205"/>
      <c r="AV220" s="205"/>
      <c r="AW220" s="205"/>
      <c r="AX220" s="205"/>
      <c r="AY220" s="205"/>
      <c r="AZ220" s="205"/>
      <c r="BA220" s="205"/>
      <c r="BB220" s="205"/>
      <c r="BC220" s="205"/>
      <c r="BD220" s="205"/>
      <c r="BE220" s="205"/>
      <c r="BF220" s="205"/>
      <c r="BG220" s="205"/>
      <c r="BH220" s="205"/>
    </row>
    <row r="221" spans="1:60" x14ac:dyDescent="0.2">
      <c r="A221" s="219" t="s">
        <v>122</v>
      </c>
      <c r="B221" s="220" t="s">
        <v>93</v>
      </c>
      <c r="C221" s="244" t="s">
        <v>26</v>
      </c>
      <c r="D221" s="221"/>
      <c r="E221" s="222"/>
      <c r="F221" s="223"/>
      <c r="G221" s="223">
        <f>SUMIF(AG222:AG225,"&lt;&gt;NOR",G222:G225)</f>
        <v>0</v>
      </c>
      <c r="H221" s="223"/>
      <c r="I221" s="223">
        <f>SUM(I222:I225)</f>
        <v>0</v>
      </c>
      <c r="J221" s="223"/>
      <c r="K221" s="223">
        <f>SUM(K222:K225)</f>
        <v>0</v>
      </c>
      <c r="L221" s="223"/>
      <c r="M221" s="223">
        <f>SUM(M222:M225)</f>
        <v>0</v>
      </c>
      <c r="N221" s="222"/>
      <c r="O221" s="222">
        <f>SUM(O222:O225)</f>
        <v>0</v>
      </c>
      <c r="P221" s="222"/>
      <c r="Q221" s="222">
        <f>SUM(Q222:Q225)</f>
        <v>0</v>
      </c>
      <c r="R221" s="223"/>
      <c r="S221" s="223"/>
      <c r="T221" s="224"/>
      <c r="U221" s="218"/>
      <c r="V221" s="218">
        <f>SUM(V222:V225)</f>
        <v>0</v>
      </c>
      <c r="W221" s="218"/>
      <c r="X221" s="218"/>
      <c r="Y221" s="218"/>
      <c r="AG221" t="s">
        <v>123</v>
      </c>
    </row>
    <row r="222" spans="1:60" outlineLevel="1" x14ac:dyDescent="0.2">
      <c r="A222" s="226">
        <v>85</v>
      </c>
      <c r="B222" s="227" t="s">
        <v>418</v>
      </c>
      <c r="C222" s="245" t="s">
        <v>419</v>
      </c>
      <c r="D222" s="228" t="s">
        <v>420</v>
      </c>
      <c r="E222" s="229">
        <v>1</v>
      </c>
      <c r="F222" s="230"/>
      <c r="G222" s="231">
        <f>ROUND(E222*F222,2)</f>
        <v>0</v>
      </c>
      <c r="H222" s="230"/>
      <c r="I222" s="231">
        <f>ROUND(E222*H222,2)</f>
        <v>0</v>
      </c>
      <c r="J222" s="230"/>
      <c r="K222" s="231">
        <f>ROUND(E222*J222,2)</f>
        <v>0</v>
      </c>
      <c r="L222" s="231">
        <v>21</v>
      </c>
      <c r="M222" s="231">
        <f>G222*(1+L222/100)</f>
        <v>0</v>
      </c>
      <c r="N222" s="229">
        <v>0</v>
      </c>
      <c r="O222" s="229">
        <f>ROUND(E222*N222,2)</f>
        <v>0</v>
      </c>
      <c r="P222" s="229">
        <v>0</v>
      </c>
      <c r="Q222" s="229">
        <f>ROUND(E222*P222,2)</f>
        <v>0</v>
      </c>
      <c r="R222" s="231"/>
      <c r="S222" s="231" t="s">
        <v>128</v>
      </c>
      <c r="T222" s="232" t="s">
        <v>231</v>
      </c>
      <c r="U222" s="215">
        <v>0</v>
      </c>
      <c r="V222" s="215">
        <f>ROUND(E222*U222,2)</f>
        <v>0</v>
      </c>
      <c r="W222" s="215"/>
      <c r="X222" s="215" t="s">
        <v>421</v>
      </c>
      <c r="Y222" s="215" t="s">
        <v>130</v>
      </c>
      <c r="Z222" s="205"/>
      <c r="AA222" s="205"/>
      <c r="AB222" s="205"/>
      <c r="AC222" s="205"/>
      <c r="AD222" s="205"/>
      <c r="AE222" s="205"/>
      <c r="AF222" s="205"/>
      <c r="AG222" s="205" t="s">
        <v>422</v>
      </c>
      <c r="AH222" s="205"/>
      <c r="AI222" s="205"/>
      <c r="AJ222" s="205"/>
      <c r="AK222" s="205"/>
      <c r="AL222" s="205"/>
      <c r="AM222" s="205"/>
      <c r="AN222" s="205"/>
      <c r="AO222" s="205"/>
      <c r="AP222" s="205"/>
      <c r="AQ222" s="205"/>
      <c r="AR222" s="205"/>
      <c r="AS222" s="205"/>
      <c r="AT222" s="205"/>
      <c r="AU222" s="205"/>
      <c r="AV222" s="205"/>
      <c r="AW222" s="205"/>
      <c r="AX222" s="205"/>
      <c r="AY222" s="205"/>
      <c r="AZ222" s="205"/>
      <c r="BA222" s="205"/>
      <c r="BB222" s="205"/>
      <c r="BC222" s="205"/>
      <c r="BD222" s="205"/>
      <c r="BE222" s="205"/>
      <c r="BF222" s="205"/>
      <c r="BG222" s="205"/>
      <c r="BH222" s="205"/>
    </row>
    <row r="223" spans="1:60" ht="21.4" outlineLevel="2" x14ac:dyDescent="0.2">
      <c r="A223" s="212"/>
      <c r="B223" s="213"/>
      <c r="C223" s="250" t="s">
        <v>423</v>
      </c>
      <c r="D223" s="243"/>
      <c r="E223" s="243"/>
      <c r="F223" s="243"/>
      <c r="G223" s="243"/>
      <c r="H223" s="215"/>
      <c r="I223" s="215"/>
      <c r="J223" s="215"/>
      <c r="K223" s="215"/>
      <c r="L223" s="215"/>
      <c r="M223" s="215"/>
      <c r="N223" s="214"/>
      <c r="O223" s="214"/>
      <c r="P223" s="214"/>
      <c r="Q223" s="214"/>
      <c r="R223" s="215"/>
      <c r="S223" s="215"/>
      <c r="T223" s="215"/>
      <c r="U223" s="215"/>
      <c r="V223" s="215"/>
      <c r="W223" s="215"/>
      <c r="X223" s="215"/>
      <c r="Y223" s="215"/>
      <c r="Z223" s="205"/>
      <c r="AA223" s="205"/>
      <c r="AB223" s="205"/>
      <c r="AC223" s="205"/>
      <c r="AD223" s="205"/>
      <c r="AE223" s="205"/>
      <c r="AF223" s="205"/>
      <c r="AG223" s="205" t="s">
        <v>293</v>
      </c>
      <c r="AH223" s="205"/>
      <c r="AI223" s="205"/>
      <c r="AJ223" s="205"/>
      <c r="AK223" s="205"/>
      <c r="AL223" s="205"/>
      <c r="AM223" s="205"/>
      <c r="AN223" s="205"/>
      <c r="AO223" s="205"/>
      <c r="AP223" s="205"/>
      <c r="AQ223" s="205"/>
      <c r="AR223" s="205"/>
      <c r="AS223" s="205"/>
      <c r="AT223" s="205"/>
      <c r="AU223" s="205"/>
      <c r="AV223" s="205"/>
      <c r="AW223" s="205"/>
      <c r="AX223" s="205"/>
      <c r="AY223" s="205"/>
      <c r="AZ223" s="205"/>
      <c r="BA223" s="234" t="str">
        <f>C223</f>
        <v>Náklady na vybavení objektů zařízení staveniště,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23" s="205"/>
      <c r="BC223" s="205"/>
      <c r="BD223" s="205"/>
      <c r="BE223" s="205"/>
      <c r="BF223" s="205"/>
      <c r="BG223" s="205"/>
      <c r="BH223" s="205"/>
    </row>
    <row r="224" spans="1:60" outlineLevel="1" x14ac:dyDescent="0.2">
      <c r="A224" s="226">
        <v>86</v>
      </c>
      <c r="B224" s="227" t="s">
        <v>424</v>
      </c>
      <c r="C224" s="245" t="s">
        <v>425</v>
      </c>
      <c r="D224" s="228" t="s">
        <v>420</v>
      </c>
      <c r="E224" s="229">
        <v>1</v>
      </c>
      <c r="F224" s="230"/>
      <c r="G224" s="231">
        <f>ROUND(E224*F224,2)</f>
        <v>0</v>
      </c>
      <c r="H224" s="230"/>
      <c r="I224" s="231">
        <f>ROUND(E224*H224,2)</f>
        <v>0</v>
      </c>
      <c r="J224" s="230"/>
      <c r="K224" s="231">
        <f>ROUND(E224*J224,2)</f>
        <v>0</v>
      </c>
      <c r="L224" s="231">
        <v>21</v>
      </c>
      <c r="M224" s="231">
        <f>G224*(1+L224/100)</f>
        <v>0</v>
      </c>
      <c r="N224" s="229">
        <v>0</v>
      </c>
      <c r="O224" s="229">
        <f>ROUND(E224*N224,2)</f>
        <v>0</v>
      </c>
      <c r="P224" s="229">
        <v>0</v>
      </c>
      <c r="Q224" s="229">
        <f>ROUND(E224*P224,2)</f>
        <v>0</v>
      </c>
      <c r="R224" s="231"/>
      <c r="S224" s="231" t="s">
        <v>128</v>
      </c>
      <c r="T224" s="232" t="s">
        <v>231</v>
      </c>
      <c r="U224" s="215">
        <v>0</v>
      </c>
      <c r="V224" s="215">
        <f>ROUND(E224*U224,2)</f>
        <v>0</v>
      </c>
      <c r="W224" s="215"/>
      <c r="X224" s="215" t="s">
        <v>421</v>
      </c>
      <c r="Y224" s="215" t="s">
        <v>130</v>
      </c>
      <c r="Z224" s="205"/>
      <c r="AA224" s="205"/>
      <c r="AB224" s="205"/>
      <c r="AC224" s="205"/>
      <c r="AD224" s="205"/>
      <c r="AE224" s="205"/>
      <c r="AF224" s="205"/>
      <c r="AG224" s="205" t="s">
        <v>426</v>
      </c>
      <c r="AH224" s="205"/>
      <c r="AI224" s="205"/>
      <c r="AJ224" s="205"/>
      <c r="AK224" s="205"/>
      <c r="AL224" s="205"/>
      <c r="AM224" s="205"/>
      <c r="AN224" s="205"/>
      <c r="AO224" s="205"/>
      <c r="AP224" s="205"/>
      <c r="AQ224" s="205"/>
      <c r="AR224" s="205"/>
      <c r="AS224" s="205"/>
      <c r="AT224" s="205"/>
      <c r="AU224" s="205"/>
      <c r="AV224" s="205"/>
      <c r="AW224" s="205"/>
      <c r="AX224" s="205"/>
      <c r="AY224" s="205"/>
      <c r="AZ224" s="205"/>
      <c r="BA224" s="205"/>
      <c r="BB224" s="205"/>
      <c r="BC224" s="205"/>
      <c r="BD224" s="205"/>
      <c r="BE224" s="205"/>
      <c r="BF224" s="205"/>
      <c r="BG224" s="205"/>
      <c r="BH224" s="205"/>
    </row>
    <row r="225" spans="1:60" ht="21.4" outlineLevel="2" x14ac:dyDescent="0.2">
      <c r="A225" s="212"/>
      <c r="B225" s="213"/>
      <c r="C225" s="250" t="s">
        <v>427</v>
      </c>
      <c r="D225" s="243"/>
      <c r="E225" s="243"/>
      <c r="F225" s="243"/>
      <c r="G225" s="243"/>
      <c r="H225" s="215"/>
      <c r="I225" s="215"/>
      <c r="J225" s="215"/>
      <c r="K225" s="215"/>
      <c r="L225" s="215"/>
      <c r="M225" s="215"/>
      <c r="N225" s="214"/>
      <c r="O225" s="214"/>
      <c r="P225" s="214"/>
      <c r="Q225" s="214"/>
      <c r="R225" s="215"/>
      <c r="S225" s="215"/>
      <c r="T225" s="215"/>
      <c r="U225" s="215"/>
      <c r="V225" s="215"/>
      <c r="W225" s="215"/>
      <c r="X225" s="215"/>
      <c r="Y225" s="215"/>
      <c r="Z225" s="205"/>
      <c r="AA225" s="205"/>
      <c r="AB225" s="205"/>
      <c r="AC225" s="205"/>
      <c r="AD225" s="205"/>
      <c r="AE225" s="205"/>
      <c r="AF225" s="205"/>
      <c r="AG225" s="205" t="s">
        <v>293</v>
      </c>
      <c r="AH225" s="205"/>
      <c r="AI225" s="205"/>
      <c r="AJ225" s="205"/>
      <c r="AK225" s="205"/>
      <c r="AL225" s="205"/>
      <c r="AM225" s="205"/>
      <c r="AN225" s="205"/>
      <c r="AO225" s="205"/>
      <c r="AP225" s="205"/>
      <c r="AQ225" s="205"/>
      <c r="AR225" s="205"/>
      <c r="AS225" s="205"/>
      <c r="AT225" s="205"/>
      <c r="AU225" s="205"/>
      <c r="AV225" s="205"/>
      <c r="AW225" s="205"/>
      <c r="AX225" s="205"/>
      <c r="AY225" s="205"/>
      <c r="AZ225" s="205"/>
      <c r="BA225" s="234" t="str">
        <f>C225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25" s="205"/>
      <c r="BC225" s="205"/>
      <c r="BD225" s="205"/>
      <c r="BE225" s="205"/>
      <c r="BF225" s="205"/>
      <c r="BG225" s="205"/>
      <c r="BH225" s="205"/>
    </row>
    <row r="226" spans="1:60" x14ac:dyDescent="0.2">
      <c r="A226" s="219" t="s">
        <v>122</v>
      </c>
      <c r="B226" s="220" t="s">
        <v>94</v>
      </c>
      <c r="C226" s="244" t="s">
        <v>27</v>
      </c>
      <c r="D226" s="221"/>
      <c r="E226" s="222"/>
      <c r="F226" s="223"/>
      <c r="G226" s="223">
        <f>SUMIF(AG227:AG234,"&lt;&gt;NOR",G227:G234)</f>
        <v>0</v>
      </c>
      <c r="H226" s="223"/>
      <c r="I226" s="223">
        <f>SUM(I227:I234)</f>
        <v>0</v>
      </c>
      <c r="J226" s="223"/>
      <c r="K226" s="223">
        <f>SUM(K227:K234)</f>
        <v>0</v>
      </c>
      <c r="L226" s="223"/>
      <c r="M226" s="223">
        <f>SUM(M227:M234)</f>
        <v>0</v>
      </c>
      <c r="N226" s="222"/>
      <c r="O226" s="222">
        <f>SUM(O227:O234)</f>
        <v>0</v>
      </c>
      <c r="P226" s="222"/>
      <c r="Q226" s="222">
        <f>SUM(Q227:Q234)</f>
        <v>0</v>
      </c>
      <c r="R226" s="223"/>
      <c r="S226" s="223"/>
      <c r="T226" s="224"/>
      <c r="U226" s="218"/>
      <c r="V226" s="218">
        <f>SUM(V227:V234)</f>
        <v>0</v>
      </c>
      <c r="W226" s="218"/>
      <c r="X226" s="218"/>
      <c r="Y226" s="218"/>
      <c r="AG226" t="s">
        <v>123</v>
      </c>
    </row>
    <row r="227" spans="1:60" outlineLevel="1" x14ac:dyDescent="0.2">
      <c r="A227" s="226">
        <v>87</v>
      </c>
      <c r="B227" s="227" t="s">
        <v>428</v>
      </c>
      <c r="C227" s="245" t="s">
        <v>429</v>
      </c>
      <c r="D227" s="228" t="s">
        <v>420</v>
      </c>
      <c r="E227" s="229">
        <v>1</v>
      </c>
      <c r="F227" s="230"/>
      <c r="G227" s="231">
        <f>ROUND(E227*F227,2)</f>
        <v>0</v>
      </c>
      <c r="H227" s="230"/>
      <c r="I227" s="231">
        <f>ROUND(E227*H227,2)</f>
        <v>0</v>
      </c>
      <c r="J227" s="230"/>
      <c r="K227" s="231">
        <f>ROUND(E227*J227,2)</f>
        <v>0</v>
      </c>
      <c r="L227" s="231">
        <v>21</v>
      </c>
      <c r="M227" s="231">
        <f>G227*(1+L227/100)</f>
        <v>0</v>
      </c>
      <c r="N227" s="229">
        <v>0</v>
      </c>
      <c r="O227" s="229">
        <f>ROUND(E227*N227,2)</f>
        <v>0</v>
      </c>
      <c r="P227" s="229">
        <v>0</v>
      </c>
      <c r="Q227" s="229">
        <f>ROUND(E227*P227,2)</f>
        <v>0</v>
      </c>
      <c r="R227" s="231"/>
      <c r="S227" s="231" t="s">
        <v>128</v>
      </c>
      <c r="T227" s="232" t="s">
        <v>231</v>
      </c>
      <c r="U227" s="215">
        <v>0</v>
      </c>
      <c r="V227" s="215">
        <f>ROUND(E227*U227,2)</f>
        <v>0</v>
      </c>
      <c r="W227" s="215"/>
      <c r="X227" s="215" t="s">
        <v>421</v>
      </c>
      <c r="Y227" s="215" t="s">
        <v>130</v>
      </c>
      <c r="Z227" s="205"/>
      <c r="AA227" s="205"/>
      <c r="AB227" s="205"/>
      <c r="AC227" s="205"/>
      <c r="AD227" s="205"/>
      <c r="AE227" s="205"/>
      <c r="AF227" s="205"/>
      <c r="AG227" s="205" t="s">
        <v>422</v>
      </c>
      <c r="AH227" s="205"/>
      <c r="AI227" s="205"/>
      <c r="AJ227" s="205"/>
      <c r="AK227" s="205"/>
      <c r="AL227" s="205"/>
      <c r="AM227" s="205"/>
      <c r="AN227" s="205"/>
      <c r="AO227" s="205"/>
      <c r="AP227" s="205"/>
      <c r="AQ227" s="205"/>
      <c r="AR227" s="205"/>
      <c r="AS227" s="205"/>
      <c r="AT227" s="205"/>
      <c r="AU227" s="205"/>
      <c r="AV227" s="205"/>
      <c r="AW227" s="205"/>
      <c r="AX227" s="205"/>
      <c r="AY227" s="205"/>
      <c r="AZ227" s="205"/>
      <c r="BA227" s="205"/>
      <c r="BB227" s="205"/>
      <c r="BC227" s="205"/>
      <c r="BD227" s="205"/>
      <c r="BE227" s="205"/>
      <c r="BF227" s="205"/>
      <c r="BG227" s="205"/>
      <c r="BH227" s="205"/>
    </row>
    <row r="228" spans="1:60" outlineLevel="2" x14ac:dyDescent="0.2">
      <c r="A228" s="212"/>
      <c r="B228" s="213"/>
      <c r="C228" s="250" t="s">
        <v>430</v>
      </c>
      <c r="D228" s="243"/>
      <c r="E228" s="243"/>
      <c r="F228" s="243"/>
      <c r="G228" s="243"/>
      <c r="H228" s="215"/>
      <c r="I228" s="215"/>
      <c r="J228" s="215"/>
      <c r="K228" s="215"/>
      <c r="L228" s="215"/>
      <c r="M228" s="215"/>
      <c r="N228" s="214"/>
      <c r="O228" s="214"/>
      <c r="P228" s="214"/>
      <c r="Q228" s="214"/>
      <c r="R228" s="215"/>
      <c r="S228" s="215"/>
      <c r="T228" s="215"/>
      <c r="U228" s="215"/>
      <c r="V228" s="215"/>
      <c r="W228" s="215"/>
      <c r="X228" s="215"/>
      <c r="Y228" s="215"/>
      <c r="Z228" s="205"/>
      <c r="AA228" s="205"/>
      <c r="AB228" s="205"/>
      <c r="AC228" s="205"/>
      <c r="AD228" s="205"/>
      <c r="AE228" s="205"/>
      <c r="AF228" s="205"/>
      <c r="AG228" s="205" t="s">
        <v>293</v>
      </c>
      <c r="AH228" s="205"/>
      <c r="AI228" s="205"/>
      <c r="AJ228" s="205"/>
      <c r="AK228" s="205"/>
      <c r="AL228" s="205"/>
      <c r="AM228" s="205"/>
      <c r="AN228" s="205"/>
      <c r="AO228" s="205"/>
      <c r="AP228" s="205"/>
      <c r="AQ228" s="205"/>
      <c r="AR228" s="205"/>
      <c r="AS228" s="205"/>
      <c r="AT228" s="205"/>
      <c r="AU228" s="205"/>
      <c r="AV228" s="205"/>
      <c r="AW228" s="205"/>
      <c r="AX228" s="205"/>
      <c r="AY228" s="205"/>
      <c r="AZ228" s="205"/>
      <c r="BA228" s="234" t="str">
        <f>C228</f>
        <v>Náklady na veškeré geodetické práce (vytýčení stáv.sítí a rozvodů, vytýčení a rozměření nového stavu, geodetické práce v průběhu výstavby, apod.)</v>
      </c>
      <c r="BB228" s="205"/>
      <c r="BC228" s="205"/>
      <c r="BD228" s="205"/>
      <c r="BE228" s="205"/>
      <c r="BF228" s="205"/>
      <c r="BG228" s="205"/>
      <c r="BH228" s="205"/>
    </row>
    <row r="229" spans="1:60" outlineLevel="1" x14ac:dyDescent="0.2">
      <c r="A229" s="226">
        <v>88</v>
      </c>
      <c r="B229" s="227" t="s">
        <v>431</v>
      </c>
      <c r="C229" s="245" t="s">
        <v>432</v>
      </c>
      <c r="D229" s="228" t="s">
        <v>420</v>
      </c>
      <c r="E229" s="229">
        <v>1</v>
      </c>
      <c r="F229" s="230"/>
      <c r="G229" s="231">
        <f>ROUND(E229*F229,2)</f>
        <v>0</v>
      </c>
      <c r="H229" s="230"/>
      <c r="I229" s="231">
        <f>ROUND(E229*H229,2)</f>
        <v>0</v>
      </c>
      <c r="J229" s="230"/>
      <c r="K229" s="231">
        <f>ROUND(E229*J229,2)</f>
        <v>0</v>
      </c>
      <c r="L229" s="231">
        <v>21</v>
      </c>
      <c r="M229" s="231">
        <f>G229*(1+L229/100)</f>
        <v>0</v>
      </c>
      <c r="N229" s="229">
        <v>0</v>
      </c>
      <c r="O229" s="229">
        <f>ROUND(E229*N229,2)</f>
        <v>0</v>
      </c>
      <c r="P229" s="229">
        <v>0</v>
      </c>
      <c r="Q229" s="229">
        <f>ROUND(E229*P229,2)</f>
        <v>0</v>
      </c>
      <c r="R229" s="231"/>
      <c r="S229" s="231" t="s">
        <v>128</v>
      </c>
      <c r="T229" s="232" t="s">
        <v>231</v>
      </c>
      <c r="U229" s="215">
        <v>0</v>
      </c>
      <c r="V229" s="215">
        <f>ROUND(E229*U229,2)</f>
        <v>0</v>
      </c>
      <c r="W229" s="215"/>
      <c r="X229" s="215" t="s">
        <v>421</v>
      </c>
      <c r="Y229" s="215" t="s">
        <v>130</v>
      </c>
      <c r="Z229" s="205"/>
      <c r="AA229" s="205"/>
      <c r="AB229" s="205"/>
      <c r="AC229" s="205"/>
      <c r="AD229" s="205"/>
      <c r="AE229" s="205"/>
      <c r="AF229" s="205"/>
      <c r="AG229" s="205" t="s">
        <v>422</v>
      </c>
      <c r="AH229" s="205"/>
      <c r="AI229" s="205"/>
      <c r="AJ229" s="205"/>
      <c r="AK229" s="205"/>
      <c r="AL229" s="205"/>
      <c r="AM229" s="205"/>
      <c r="AN229" s="205"/>
      <c r="AO229" s="205"/>
      <c r="AP229" s="205"/>
      <c r="AQ229" s="205"/>
      <c r="AR229" s="205"/>
      <c r="AS229" s="205"/>
      <c r="AT229" s="205"/>
      <c r="AU229" s="205"/>
      <c r="AV229" s="205"/>
      <c r="AW229" s="205"/>
      <c r="AX229" s="205"/>
      <c r="AY229" s="205"/>
      <c r="AZ229" s="205"/>
      <c r="BA229" s="205"/>
      <c r="BB229" s="205"/>
      <c r="BC229" s="205"/>
      <c r="BD229" s="205"/>
      <c r="BE229" s="205"/>
      <c r="BF229" s="205"/>
      <c r="BG229" s="205"/>
      <c r="BH229" s="205"/>
    </row>
    <row r="230" spans="1:60" outlineLevel="2" x14ac:dyDescent="0.2">
      <c r="A230" s="212"/>
      <c r="B230" s="213"/>
      <c r="C230" s="250" t="s">
        <v>433</v>
      </c>
      <c r="D230" s="243"/>
      <c r="E230" s="243"/>
      <c r="F230" s="243"/>
      <c r="G230" s="243"/>
      <c r="H230" s="215"/>
      <c r="I230" s="215"/>
      <c r="J230" s="215"/>
      <c r="K230" s="215"/>
      <c r="L230" s="215"/>
      <c r="M230" s="215"/>
      <c r="N230" s="214"/>
      <c r="O230" s="214"/>
      <c r="P230" s="214"/>
      <c r="Q230" s="214"/>
      <c r="R230" s="215"/>
      <c r="S230" s="215"/>
      <c r="T230" s="215"/>
      <c r="U230" s="215"/>
      <c r="V230" s="215"/>
      <c r="W230" s="215"/>
      <c r="X230" s="215"/>
      <c r="Y230" s="215"/>
      <c r="Z230" s="205"/>
      <c r="AA230" s="205"/>
      <c r="AB230" s="205"/>
      <c r="AC230" s="205"/>
      <c r="AD230" s="205"/>
      <c r="AE230" s="205"/>
      <c r="AF230" s="205"/>
      <c r="AG230" s="205" t="s">
        <v>293</v>
      </c>
      <c r="AH230" s="205"/>
      <c r="AI230" s="205"/>
      <c r="AJ230" s="205"/>
      <c r="AK230" s="205"/>
      <c r="AL230" s="205"/>
      <c r="AM230" s="205"/>
      <c r="AN230" s="205"/>
      <c r="AO230" s="205"/>
      <c r="AP230" s="205"/>
      <c r="AQ230" s="205"/>
      <c r="AR230" s="205"/>
      <c r="AS230" s="205"/>
      <c r="AT230" s="205"/>
      <c r="AU230" s="205"/>
      <c r="AV230" s="205"/>
      <c r="AW230" s="205"/>
      <c r="AX230" s="205"/>
      <c r="AY230" s="205"/>
      <c r="AZ230" s="205"/>
      <c r="BA230" s="234" t="str">
        <f>C230</f>
        <v>Náklady zhotovitele, související s prováděním zkoušek předepsaných technickými normami nebo objednatelem a které jsou pro provedení díla nezbytné.</v>
      </c>
      <c r="BB230" s="205"/>
      <c r="BC230" s="205"/>
      <c r="BD230" s="205"/>
      <c r="BE230" s="205"/>
      <c r="BF230" s="205"/>
      <c r="BG230" s="205"/>
      <c r="BH230" s="205"/>
    </row>
    <row r="231" spans="1:60" outlineLevel="1" x14ac:dyDescent="0.2">
      <c r="A231" s="226">
        <v>89</v>
      </c>
      <c r="B231" s="227" t="s">
        <v>434</v>
      </c>
      <c r="C231" s="245" t="s">
        <v>435</v>
      </c>
      <c r="D231" s="228" t="s">
        <v>420</v>
      </c>
      <c r="E231" s="229">
        <v>1</v>
      </c>
      <c r="F231" s="230"/>
      <c r="G231" s="231">
        <f>ROUND(E231*F231,2)</f>
        <v>0</v>
      </c>
      <c r="H231" s="230"/>
      <c r="I231" s="231">
        <f>ROUND(E231*H231,2)</f>
        <v>0</v>
      </c>
      <c r="J231" s="230"/>
      <c r="K231" s="231">
        <f>ROUND(E231*J231,2)</f>
        <v>0</v>
      </c>
      <c r="L231" s="231">
        <v>21</v>
      </c>
      <c r="M231" s="231">
        <f>G231*(1+L231/100)</f>
        <v>0</v>
      </c>
      <c r="N231" s="229">
        <v>0</v>
      </c>
      <c r="O231" s="229">
        <f>ROUND(E231*N231,2)</f>
        <v>0</v>
      </c>
      <c r="P231" s="229">
        <v>0</v>
      </c>
      <c r="Q231" s="229">
        <f>ROUND(E231*P231,2)</f>
        <v>0</v>
      </c>
      <c r="R231" s="231"/>
      <c r="S231" s="231" t="s">
        <v>128</v>
      </c>
      <c r="T231" s="232" t="s">
        <v>231</v>
      </c>
      <c r="U231" s="215">
        <v>0</v>
      </c>
      <c r="V231" s="215">
        <f>ROUND(E231*U231,2)</f>
        <v>0</v>
      </c>
      <c r="W231" s="215"/>
      <c r="X231" s="215" t="s">
        <v>421</v>
      </c>
      <c r="Y231" s="215" t="s">
        <v>130</v>
      </c>
      <c r="Z231" s="205"/>
      <c r="AA231" s="205"/>
      <c r="AB231" s="205"/>
      <c r="AC231" s="205"/>
      <c r="AD231" s="205"/>
      <c r="AE231" s="205"/>
      <c r="AF231" s="205"/>
      <c r="AG231" s="205" t="s">
        <v>422</v>
      </c>
      <c r="AH231" s="205"/>
      <c r="AI231" s="205"/>
      <c r="AJ231" s="205"/>
      <c r="AK231" s="205"/>
      <c r="AL231" s="205"/>
      <c r="AM231" s="205"/>
      <c r="AN231" s="205"/>
      <c r="AO231" s="205"/>
      <c r="AP231" s="205"/>
      <c r="AQ231" s="205"/>
      <c r="AR231" s="205"/>
      <c r="AS231" s="205"/>
      <c r="AT231" s="205"/>
      <c r="AU231" s="205"/>
      <c r="AV231" s="205"/>
      <c r="AW231" s="205"/>
      <c r="AX231" s="205"/>
      <c r="AY231" s="205"/>
      <c r="AZ231" s="205"/>
      <c r="BA231" s="205"/>
      <c r="BB231" s="205"/>
      <c r="BC231" s="205"/>
      <c r="BD231" s="205"/>
      <c r="BE231" s="205"/>
      <c r="BF231" s="205"/>
      <c r="BG231" s="205"/>
      <c r="BH231" s="205"/>
    </row>
    <row r="232" spans="1:60" outlineLevel="2" x14ac:dyDescent="0.2">
      <c r="A232" s="212"/>
      <c r="B232" s="213"/>
      <c r="C232" s="250" t="s">
        <v>436</v>
      </c>
      <c r="D232" s="243"/>
      <c r="E232" s="243"/>
      <c r="F232" s="243"/>
      <c r="G232" s="243"/>
      <c r="H232" s="215"/>
      <c r="I232" s="215"/>
      <c r="J232" s="215"/>
      <c r="K232" s="215"/>
      <c r="L232" s="215"/>
      <c r="M232" s="215"/>
      <c r="N232" s="214"/>
      <c r="O232" s="214"/>
      <c r="P232" s="214"/>
      <c r="Q232" s="214"/>
      <c r="R232" s="215"/>
      <c r="S232" s="215"/>
      <c r="T232" s="215"/>
      <c r="U232" s="215"/>
      <c r="V232" s="215"/>
      <c r="W232" s="215"/>
      <c r="X232" s="215"/>
      <c r="Y232" s="215"/>
      <c r="Z232" s="205"/>
      <c r="AA232" s="205"/>
      <c r="AB232" s="205"/>
      <c r="AC232" s="205"/>
      <c r="AD232" s="205"/>
      <c r="AE232" s="205"/>
      <c r="AF232" s="205"/>
      <c r="AG232" s="205" t="s">
        <v>293</v>
      </c>
      <c r="AH232" s="205"/>
      <c r="AI232" s="205"/>
      <c r="AJ232" s="205"/>
      <c r="AK232" s="205"/>
      <c r="AL232" s="205"/>
      <c r="AM232" s="205"/>
      <c r="AN232" s="205"/>
      <c r="AO232" s="205"/>
      <c r="AP232" s="205"/>
      <c r="AQ232" s="205"/>
      <c r="AR232" s="205"/>
      <c r="AS232" s="205"/>
      <c r="AT232" s="205"/>
      <c r="AU232" s="205"/>
      <c r="AV232" s="205"/>
      <c r="AW232" s="205"/>
      <c r="AX232" s="205"/>
      <c r="AY232" s="205"/>
      <c r="AZ232" s="205"/>
      <c r="BA232" s="234" t="str">
        <f>C232</f>
        <v>Náklady na vyhotovení dokumentace skutečného provedení stavby a její předání objednateli v požadované formě a požadovaném počtu.</v>
      </c>
      <c r="BB232" s="205"/>
      <c r="BC232" s="205"/>
      <c r="BD232" s="205"/>
      <c r="BE232" s="205"/>
      <c r="BF232" s="205"/>
      <c r="BG232" s="205"/>
      <c r="BH232" s="205"/>
    </row>
    <row r="233" spans="1:60" outlineLevel="1" x14ac:dyDescent="0.2">
      <c r="A233" s="226">
        <v>90</v>
      </c>
      <c r="B233" s="227" t="s">
        <v>437</v>
      </c>
      <c r="C233" s="245" t="s">
        <v>438</v>
      </c>
      <c r="D233" s="228" t="s">
        <v>420</v>
      </c>
      <c r="E233" s="229">
        <v>1</v>
      </c>
      <c r="F233" s="230"/>
      <c r="G233" s="231">
        <f>ROUND(E233*F233,2)</f>
        <v>0</v>
      </c>
      <c r="H233" s="230"/>
      <c r="I233" s="231">
        <f>ROUND(E233*H233,2)</f>
        <v>0</v>
      </c>
      <c r="J233" s="230"/>
      <c r="K233" s="231">
        <f>ROUND(E233*J233,2)</f>
        <v>0</v>
      </c>
      <c r="L233" s="231">
        <v>21</v>
      </c>
      <c r="M233" s="231">
        <f>G233*(1+L233/100)</f>
        <v>0</v>
      </c>
      <c r="N233" s="229">
        <v>0</v>
      </c>
      <c r="O233" s="229">
        <f>ROUND(E233*N233,2)</f>
        <v>0</v>
      </c>
      <c r="P233" s="229">
        <v>0</v>
      </c>
      <c r="Q233" s="229">
        <f>ROUND(E233*P233,2)</f>
        <v>0</v>
      </c>
      <c r="R233" s="231"/>
      <c r="S233" s="231" t="s">
        <v>128</v>
      </c>
      <c r="T233" s="232" t="s">
        <v>231</v>
      </c>
      <c r="U233" s="215">
        <v>0</v>
      </c>
      <c r="V233" s="215">
        <f>ROUND(E233*U233,2)</f>
        <v>0</v>
      </c>
      <c r="W233" s="215"/>
      <c r="X233" s="215" t="s">
        <v>421</v>
      </c>
      <c r="Y233" s="215" t="s">
        <v>130</v>
      </c>
      <c r="Z233" s="205"/>
      <c r="AA233" s="205"/>
      <c r="AB233" s="205"/>
      <c r="AC233" s="205"/>
      <c r="AD233" s="205"/>
      <c r="AE233" s="205"/>
      <c r="AF233" s="205"/>
      <c r="AG233" s="205" t="s">
        <v>422</v>
      </c>
      <c r="AH233" s="205"/>
      <c r="AI233" s="205"/>
      <c r="AJ233" s="205"/>
      <c r="AK233" s="205"/>
      <c r="AL233" s="205"/>
      <c r="AM233" s="205"/>
      <c r="AN233" s="205"/>
      <c r="AO233" s="205"/>
      <c r="AP233" s="205"/>
      <c r="AQ233" s="205"/>
      <c r="AR233" s="205"/>
      <c r="AS233" s="205"/>
      <c r="AT233" s="205"/>
      <c r="AU233" s="205"/>
      <c r="AV233" s="205"/>
      <c r="AW233" s="205"/>
      <c r="AX233" s="205"/>
      <c r="AY233" s="205"/>
      <c r="AZ233" s="205"/>
      <c r="BA233" s="205"/>
      <c r="BB233" s="205"/>
      <c r="BC233" s="205"/>
      <c r="BD233" s="205"/>
      <c r="BE233" s="205"/>
      <c r="BF233" s="205"/>
      <c r="BG233" s="205"/>
      <c r="BH233" s="205"/>
    </row>
    <row r="234" spans="1:60" outlineLevel="2" x14ac:dyDescent="0.2">
      <c r="A234" s="212"/>
      <c r="B234" s="213"/>
      <c r="C234" s="250" t="s">
        <v>439</v>
      </c>
      <c r="D234" s="243"/>
      <c r="E234" s="243"/>
      <c r="F234" s="243"/>
      <c r="G234" s="243"/>
      <c r="H234" s="215"/>
      <c r="I234" s="215"/>
      <c r="J234" s="215"/>
      <c r="K234" s="215"/>
      <c r="L234" s="215"/>
      <c r="M234" s="215"/>
      <c r="N234" s="214"/>
      <c r="O234" s="214"/>
      <c r="P234" s="214"/>
      <c r="Q234" s="214"/>
      <c r="R234" s="215"/>
      <c r="S234" s="215"/>
      <c r="T234" s="215"/>
      <c r="U234" s="215"/>
      <c r="V234" s="215"/>
      <c r="W234" s="215"/>
      <c r="X234" s="215"/>
      <c r="Y234" s="215"/>
      <c r="Z234" s="205"/>
      <c r="AA234" s="205"/>
      <c r="AB234" s="205"/>
      <c r="AC234" s="205"/>
      <c r="AD234" s="205"/>
      <c r="AE234" s="205"/>
      <c r="AF234" s="205"/>
      <c r="AG234" s="205" t="s">
        <v>293</v>
      </c>
      <c r="AH234" s="205"/>
      <c r="AI234" s="205"/>
      <c r="AJ234" s="205"/>
      <c r="AK234" s="205"/>
      <c r="AL234" s="205"/>
      <c r="AM234" s="205"/>
      <c r="AN234" s="205"/>
      <c r="AO234" s="205"/>
      <c r="AP234" s="205"/>
      <c r="AQ234" s="205"/>
      <c r="AR234" s="205"/>
      <c r="AS234" s="205"/>
      <c r="AT234" s="205"/>
      <c r="AU234" s="205"/>
      <c r="AV234" s="205"/>
      <c r="AW234" s="205"/>
      <c r="AX234" s="205"/>
      <c r="AY234" s="205"/>
      <c r="AZ234" s="205"/>
      <c r="BA234" s="234" t="str">
        <f>C234</f>
        <v>Náklady na provedení skutečného zaměření stavby+geometrický plán s ověřením v rozsahu nezbytném pro zápis změny do katastru nemovitostí.</v>
      </c>
      <c r="BB234" s="205"/>
      <c r="BC234" s="205"/>
      <c r="BD234" s="205"/>
      <c r="BE234" s="205"/>
      <c r="BF234" s="205"/>
      <c r="BG234" s="205"/>
      <c r="BH234" s="205"/>
    </row>
    <row r="235" spans="1:60" x14ac:dyDescent="0.2">
      <c r="A235" s="3"/>
      <c r="B235" s="4"/>
      <c r="C235" s="251"/>
      <c r="D235" s="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AE235">
        <v>12</v>
      </c>
      <c r="AF235">
        <v>21</v>
      </c>
      <c r="AG235" t="s">
        <v>108</v>
      </c>
    </row>
    <row r="236" spans="1:60" x14ac:dyDescent="0.2">
      <c r="A236" s="208"/>
      <c r="B236" s="209" t="s">
        <v>28</v>
      </c>
      <c r="C236" s="252"/>
      <c r="D236" s="210"/>
      <c r="E236" s="211"/>
      <c r="F236" s="211"/>
      <c r="G236" s="225">
        <f>G8+G49+G62+G81+G123+G145+G185+G207+G210+G221+G226</f>
        <v>0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AE236">
        <f>SUMIF(L7:L234,AE235,G7:G234)</f>
        <v>0</v>
      </c>
      <c r="AF236">
        <f>SUMIF(L7:L234,AF235,G7:G234)</f>
        <v>0</v>
      </c>
      <c r="AG236" t="s">
        <v>440</v>
      </c>
    </row>
    <row r="237" spans="1:60" x14ac:dyDescent="0.2">
      <c r="C237" s="253"/>
      <c r="D237" s="10"/>
      <c r="AG237" t="s">
        <v>441</v>
      </c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formatRows="0"/>
  <mergeCells count="73">
    <mergeCell ref="C234:G234"/>
    <mergeCell ref="C220:G220"/>
    <mergeCell ref="C223:G223"/>
    <mergeCell ref="C225:G225"/>
    <mergeCell ref="C228:G228"/>
    <mergeCell ref="C230:G230"/>
    <mergeCell ref="C232:G232"/>
    <mergeCell ref="C204:G204"/>
    <mergeCell ref="C205:G205"/>
    <mergeCell ref="C206:G206"/>
    <mergeCell ref="C209:G209"/>
    <mergeCell ref="C216:G216"/>
    <mergeCell ref="C218:G218"/>
    <mergeCell ref="C196:G196"/>
    <mergeCell ref="C198:G198"/>
    <mergeCell ref="C199:G199"/>
    <mergeCell ref="C200:G200"/>
    <mergeCell ref="C201:G201"/>
    <mergeCell ref="C203:G203"/>
    <mergeCell ref="C166:G166"/>
    <mergeCell ref="C167:G167"/>
    <mergeCell ref="C187:G187"/>
    <mergeCell ref="C193:G193"/>
    <mergeCell ref="C194:G194"/>
    <mergeCell ref="C195:G195"/>
    <mergeCell ref="C160:G160"/>
    <mergeCell ref="C161:G161"/>
    <mergeCell ref="C162:G162"/>
    <mergeCell ref="C163:G163"/>
    <mergeCell ref="C164:G164"/>
    <mergeCell ref="C165:G165"/>
    <mergeCell ref="C134:G134"/>
    <mergeCell ref="C135:G135"/>
    <mergeCell ref="C148:G148"/>
    <mergeCell ref="C152:G152"/>
    <mergeCell ref="C156:G156"/>
    <mergeCell ref="C159:G159"/>
    <mergeCell ref="C125:G125"/>
    <mergeCell ref="C126:G126"/>
    <mergeCell ref="C127:G127"/>
    <mergeCell ref="C129:G129"/>
    <mergeCell ref="C131:G131"/>
    <mergeCell ref="C133:G133"/>
    <mergeCell ref="C94:G94"/>
    <mergeCell ref="C101:G101"/>
    <mergeCell ref="C111:G111"/>
    <mergeCell ref="C115:G115"/>
    <mergeCell ref="C118:G118"/>
    <mergeCell ref="C120:G120"/>
    <mergeCell ref="C64:G64"/>
    <mergeCell ref="C67:G67"/>
    <mergeCell ref="C70:G70"/>
    <mergeCell ref="C72:G72"/>
    <mergeCell ref="C75:G75"/>
    <mergeCell ref="C91:G91"/>
    <mergeCell ref="C32:G32"/>
    <mergeCell ref="C39:G39"/>
    <mergeCell ref="C42:G42"/>
    <mergeCell ref="C45:G45"/>
    <mergeCell ref="C57:G57"/>
    <mergeCell ref="C60:G60"/>
    <mergeCell ref="C15:G15"/>
    <mergeCell ref="C18:G18"/>
    <mergeCell ref="C20:G20"/>
    <mergeCell ref="C23:G23"/>
    <mergeCell ref="C25:G25"/>
    <mergeCell ref="C28:G28"/>
    <mergeCell ref="A1:G1"/>
    <mergeCell ref="C2:G2"/>
    <mergeCell ref="C3:G3"/>
    <mergeCell ref="C4:G4"/>
    <mergeCell ref="C10:G10"/>
    <mergeCell ref="C13:G13"/>
  </mergeCells>
  <pageMargins left="0.39370078740157483" right="0.19685039370078741" top="0.59055118110236227" bottom="0.39370078740157483" header="0" footer="0.19685039370078741"/>
  <pageSetup paperSize="9" orientation="landscape" verticalDpi="0" r:id="rId1"/>
  <headerFooter alignWithMargins="0">
    <oddFooter>&amp;L&amp;8Zpracováno programem &amp;"Arial CE,Tučné"BUILDpower S,  © RTS, a.s.&amp;C&amp;8Stránka &amp;P z &amp;N&amp;R&amp;8HP4-7-52046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A2" sqref="A2:G2"/>
      <selection pane="bottomLeft" activeCell="A8" sqref="A8"/>
    </sheetView>
  </sheetViews>
  <sheetFormatPr defaultRowHeight="12.85" outlineLevelRow="3" x14ac:dyDescent="0.2"/>
  <cols>
    <col min="1" max="1" width="3.375" customWidth="1"/>
    <col min="2" max="2" width="12.5" style="170" customWidth="1"/>
    <col min="3" max="3" width="63.25" style="170" customWidth="1"/>
    <col min="4" max="4" width="4.75" customWidth="1"/>
    <col min="5" max="5" width="10.5" customWidth="1"/>
    <col min="6" max="6" width="9.75" customWidth="1"/>
    <col min="7" max="7" width="12.625" customWidth="1"/>
    <col min="8" max="17" width="0" hidden="1" customWidth="1"/>
    <col min="18" max="18" width="6.75" customWidth="1"/>
    <col min="20" max="25" width="0" hidden="1" customWidth="1"/>
    <col min="29" max="29" width="0" hidden="1" customWidth="1"/>
    <col min="31" max="41" width="0" hidden="1" customWidth="1"/>
    <col min="53" max="53" width="98.625" customWidth="1"/>
  </cols>
  <sheetData>
    <row r="1" spans="1:60" ht="15.7" customHeight="1" x14ac:dyDescent="0.25">
      <c r="A1" s="191" t="s">
        <v>95</v>
      </c>
      <c r="B1" s="191"/>
      <c r="C1" s="191"/>
      <c r="D1" s="191"/>
      <c r="E1" s="191"/>
      <c r="F1" s="191"/>
      <c r="G1" s="191"/>
      <c r="AG1" t="s">
        <v>96</v>
      </c>
    </row>
    <row r="2" spans="1:60" ht="24.95" customHeight="1" x14ac:dyDescent="0.2">
      <c r="A2" s="192" t="s">
        <v>7</v>
      </c>
      <c r="B2" s="261" t="s">
        <v>42</v>
      </c>
      <c r="C2" s="262" t="s">
        <v>43</v>
      </c>
      <c r="D2" s="263"/>
      <c r="E2" s="263"/>
      <c r="F2" s="263"/>
      <c r="G2" s="264"/>
      <c r="AG2" t="s">
        <v>97</v>
      </c>
    </row>
    <row r="3" spans="1:60" ht="24.95" customHeight="1" x14ac:dyDescent="0.2">
      <c r="A3" s="192" t="s">
        <v>8</v>
      </c>
      <c r="B3" s="48" t="s">
        <v>53</v>
      </c>
      <c r="C3" s="195" t="s">
        <v>54</v>
      </c>
      <c r="D3" s="193"/>
      <c r="E3" s="193"/>
      <c r="F3" s="193"/>
      <c r="G3" s="194"/>
      <c r="AC3" s="170" t="s">
        <v>97</v>
      </c>
      <c r="AG3" t="s">
        <v>98</v>
      </c>
    </row>
    <row r="4" spans="1:60" ht="24.95" customHeight="1" x14ac:dyDescent="0.2">
      <c r="A4" s="196" t="s">
        <v>9</v>
      </c>
      <c r="B4" s="265" t="s">
        <v>57</v>
      </c>
      <c r="C4" s="197" t="s">
        <v>58</v>
      </c>
      <c r="D4" s="198"/>
      <c r="E4" s="198"/>
      <c r="F4" s="198"/>
      <c r="G4" s="199"/>
      <c r="AG4" t="s">
        <v>99</v>
      </c>
    </row>
    <row r="5" spans="1:60" x14ac:dyDescent="0.2">
      <c r="D5" s="10"/>
    </row>
    <row r="6" spans="1:60" ht="38.5" x14ac:dyDescent="0.2">
      <c r="A6" s="201" t="s">
        <v>100</v>
      </c>
      <c r="B6" s="203" t="s">
        <v>101</v>
      </c>
      <c r="C6" s="203" t="s">
        <v>102</v>
      </c>
      <c r="D6" s="202" t="s">
        <v>103</v>
      </c>
      <c r="E6" s="201" t="s">
        <v>104</v>
      </c>
      <c r="F6" s="200" t="s">
        <v>105</v>
      </c>
      <c r="G6" s="201" t="s">
        <v>28</v>
      </c>
      <c r="H6" s="204" t="s">
        <v>29</v>
      </c>
      <c r="I6" s="204" t="s">
        <v>106</v>
      </c>
      <c r="J6" s="204" t="s">
        <v>30</v>
      </c>
      <c r="K6" s="204" t="s">
        <v>107</v>
      </c>
      <c r="L6" s="204" t="s">
        <v>108</v>
      </c>
      <c r="M6" s="204" t="s">
        <v>109</v>
      </c>
      <c r="N6" s="204" t="s">
        <v>110</v>
      </c>
      <c r="O6" s="204" t="s">
        <v>111</v>
      </c>
      <c r="P6" s="204" t="s">
        <v>112</v>
      </c>
      <c r="Q6" s="204" t="s">
        <v>113</v>
      </c>
      <c r="R6" s="204" t="s">
        <v>114</v>
      </c>
      <c r="S6" s="204" t="s">
        <v>115</v>
      </c>
      <c r="T6" s="204" t="s">
        <v>116</v>
      </c>
      <c r="U6" s="204" t="s">
        <v>117</v>
      </c>
      <c r="V6" s="204" t="s">
        <v>118</v>
      </c>
      <c r="W6" s="204" t="s">
        <v>119</v>
      </c>
      <c r="X6" s="204" t="s">
        <v>120</v>
      </c>
      <c r="Y6" s="204" t="s">
        <v>121</v>
      </c>
    </row>
    <row r="7" spans="1:60" hidden="1" x14ac:dyDescent="0.2">
      <c r="A7" s="3"/>
      <c r="B7" s="4"/>
      <c r="C7" s="4"/>
      <c r="D7" s="6"/>
      <c r="E7" s="206"/>
      <c r="F7" s="207"/>
      <c r="G7" s="207"/>
      <c r="H7" s="207"/>
      <c r="I7" s="207"/>
      <c r="J7" s="207"/>
      <c r="K7" s="207"/>
      <c r="L7" s="207"/>
      <c r="M7" s="207"/>
      <c r="N7" s="206"/>
      <c r="O7" s="206"/>
      <c r="P7" s="206"/>
      <c r="Q7" s="206"/>
      <c r="R7" s="207"/>
      <c r="S7" s="207"/>
      <c r="T7" s="207"/>
      <c r="U7" s="207"/>
      <c r="V7" s="207"/>
      <c r="W7" s="207"/>
      <c r="X7" s="207"/>
      <c r="Y7" s="207"/>
    </row>
    <row r="8" spans="1:60" x14ac:dyDescent="0.2">
      <c r="A8" s="219" t="s">
        <v>122</v>
      </c>
      <c r="B8" s="220" t="s">
        <v>70</v>
      </c>
      <c r="C8" s="244" t="s">
        <v>71</v>
      </c>
      <c r="D8" s="221"/>
      <c r="E8" s="222"/>
      <c r="F8" s="223"/>
      <c r="G8" s="223">
        <f>SUMIF(AG9:AG52,"&lt;&gt;NOR",G9:G52)</f>
        <v>0</v>
      </c>
      <c r="H8" s="223"/>
      <c r="I8" s="223">
        <f>SUM(I9:I52)</f>
        <v>0</v>
      </c>
      <c r="J8" s="223"/>
      <c r="K8" s="223">
        <f>SUM(K9:K52)</f>
        <v>0</v>
      </c>
      <c r="L8" s="223"/>
      <c r="M8" s="223">
        <f>SUM(M9:M52)</f>
        <v>0</v>
      </c>
      <c r="N8" s="222"/>
      <c r="O8" s="222">
        <f>SUM(O9:O52)</f>
        <v>928.06999999999994</v>
      </c>
      <c r="P8" s="222"/>
      <c r="Q8" s="222">
        <f>SUM(Q9:Q52)</f>
        <v>27</v>
      </c>
      <c r="R8" s="223"/>
      <c r="S8" s="223"/>
      <c r="T8" s="224"/>
      <c r="U8" s="218"/>
      <c r="V8" s="218">
        <f>SUM(V9:V52)</f>
        <v>1802.8400000000001</v>
      </c>
      <c r="W8" s="218"/>
      <c r="X8" s="218"/>
      <c r="Y8" s="218"/>
      <c r="AG8" t="s">
        <v>123</v>
      </c>
    </row>
    <row r="9" spans="1:60" outlineLevel="1" x14ac:dyDescent="0.2">
      <c r="A9" s="226">
        <v>1</v>
      </c>
      <c r="B9" s="227" t="s">
        <v>442</v>
      </c>
      <c r="C9" s="245" t="s">
        <v>443</v>
      </c>
      <c r="D9" s="228" t="s">
        <v>444</v>
      </c>
      <c r="E9" s="229">
        <v>168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21</v>
      </c>
      <c r="M9" s="231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1" t="s">
        <v>127</v>
      </c>
      <c r="S9" s="231" t="s">
        <v>128</v>
      </c>
      <c r="T9" s="232" t="s">
        <v>128</v>
      </c>
      <c r="U9" s="215">
        <v>0.20300000000000001</v>
      </c>
      <c r="V9" s="215">
        <f>ROUND(E9*U9,2)</f>
        <v>34.1</v>
      </c>
      <c r="W9" s="215"/>
      <c r="X9" s="215" t="s">
        <v>129</v>
      </c>
      <c r="Y9" s="215" t="s">
        <v>445</v>
      </c>
      <c r="Z9" s="205"/>
      <c r="AA9" s="205"/>
      <c r="AB9" s="205"/>
      <c r="AC9" s="205"/>
      <c r="AD9" s="205"/>
      <c r="AE9" s="205"/>
      <c r="AF9" s="205"/>
      <c r="AG9" s="205" t="s">
        <v>131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2" x14ac:dyDescent="0.2">
      <c r="A10" s="212"/>
      <c r="B10" s="213"/>
      <c r="C10" s="246" t="s">
        <v>446</v>
      </c>
      <c r="D10" s="233"/>
      <c r="E10" s="233"/>
      <c r="F10" s="233"/>
      <c r="G10" s="233"/>
      <c r="H10" s="215"/>
      <c r="I10" s="215"/>
      <c r="J10" s="215"/>
      <c r="K10" s="215"/>
      <c r="L10" s="215"/>
      <c r="M10" s="215"/>
      <c r="N10" s="214"/>
      <c r="O10" s="214"/>
      <c r="P10" s="214"/>
      <c r="Q10" s="214"/>
      <c r="R10" s="215"/>
      <c r="S10" s="215"/>
      <c r="T10" s="215"/>
      <c r="U10" s="215"/>
      <c r="V10" s="215"/>
      <c r="W10" s="215"/>
      <c r="X10" s="215"/>
      <c r="Y10" s="215"/>
      <c r="Z10" s="205"/>
      <c r="AA10" s="205"/>
      <c r="AB10" s="205"/>
      <c r="AC10" s="205"/>
      <c r="AD10" s="205"/>
      <c r="AE10" s="205"/>
      <c r="AF10" s="205"/>
      <c r="AG10" s="205" t="s">
        <v>133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34" t="str">
        <f>C10</f>
        <v>na vzdálenost od hladiny vody v jímce po výšku roviny proložené osou nejvyššího bodu výtlačného potrubí. Včetně odpadní potrubí v délce do 20 m.</v>
      </c>
      <c r="BB10" s="205"/>
      <c r="BC10" s="205"/>
      <c r="BD10" s="205"/>
      <c r="BE10" s="205"/>
      <c r="BF10" s="205"/>
      <c r="BG10" s="205"/>
      <c r="BH10" s="205"/>
    </row>
    <row r="11" spans="1:60" ht="21.4" outlineLevel="1" x14ac:dyDescent="0.2">
      <c r="A11" s="226">
        <v>2</v>
      </c>
      <c r="B11" s="227" t="s">
        <v>447</v>
      </c>
      <c r="C11" s="245" t="s">
        <v>448</v>
      </c>
      <c r="D11" s="228" t="s">
        <v>449</v>
      </c>
      <c r="E11" s="229">
        <v>14</v>
      </c>
      <c r="F11" s="230"/>
      <c r="G11" s="231">
        <f>ROUND(E11*F11,2)</f>
        <v>0</v>
      </c>
      <c r="H11" s="230"/>
      <c r="I11" s="231">
        <f>ROUND(E11*H11,2)</f>
        <v>0</v>
      </c>
      <c r="J11" s="230"/>
      <c r="K11" s="231">
        <f>ROUND(E11*J11,2)</f>
        <v>0</v>
      </c>
      <c r="L11" s="231">
        <v>21</v>
      </c>
      <c r="M11" s="231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31" t="s">
        <v>127</v>
      </c>
      <c r="S11" s="231" t="s">
        <v>128</v>
      </c>
      <c r="T11" s="232" t="s">
        <v>128</v>
      </c>
      <c r="U11" s="215">
        <v>0</v>
      </c>
      <c r="V11" s="215">
        <f>ROUND(E11*U11,2)</f>
        <v>0</v>
      </c>
      <c r="W11" s="215"/>
      <c r="X11" s="215" t="s">
        <v>129</v>
      </c>
      <c r="Y11" s="215" t="s">
        <v>445</v>
      </c>
      <c r="Z11" s="205"/>
      <c r="AA11" s="205"/>
      <c r="AB11" s="205"/>
      <c r="AC11" s="205"/>
      <c r="AD11" s="205"/>
      <c r="AE11" s="205"/>
      <c r="AF11" s="205"/>
      <c r="AG11" s="205" t="s">
        <v>131</v>
      </c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ht="21.4" outlineLevel="2" x14ac:dyDescent="0.2">
      <c r="A12" s="212"/>
      <c r="B12" s="213"/>
      <c r="C12" s="246" t="s">
        <v>450</v>
      </c>
      <c r="D12" s="233"/>
      <c r="E12" s="233"/>
      <c r="F12" s="233"/>
      <c r="G12" s="233"/>
      <c r="H12" s="215"/>
      <c r="I12" s="215"/>
      <c r="J12" s="215"/>
      <c r="K12" s="215"/>
      <c r="L12" s="215"/>
      <c r="M12" s="215"/>
      <c r="N12" s="214"/>
      <c r="O12" s="214"/>
      <c r="P12" s="214"/>
      <c r="Q12" s="214"/>
      <c r="R12" s="215"/>
      <c r="S12" s="215"/>
      <c r="T12" s="215"/>
      <c r="U12" s="215"/>
      <c r="V12" s="215"/>
      <c r="W12" s="215"/>
      <c r="X12" s="215"/>
      <c r="Y12" s="215"/>
      <c r="Z12" s="205"/>
      <c r="AA12" s="205"/>
      <c r="AB12" s="205"/>
      <c r="AC12" s="205"/>
      <c r="AD12" s="205"/>
      <c r="AE12" s="205"/>
      <c r="AF12" s="205"/>
      <c r="AG12" s="205" t="s">
        <v>133</v>
      </c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34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05"/>
      <c r="BC12" s="205"/>
      <c r="BD12" s="205"/>
      <c r="BE12" s="205"/>
      <c r="BF12" s="205"/>
      <c r="BG12" s="205"/>
      <c r="BH12" s="205"/>
    </row>
    <row r="13" spans="1:60" outlineLevel="1" x14ac:dyDescent="0.2">
      <c r="A13" s="226">
        <v>3</v>
      </c>
      <c r="B13" s="227" t="s">
        <v>451</v>
      </c>
      <c r="C13" s="245" t="s">
        <v>452</v>
      </c>
      <c r="D13" s="228" t="s">
        <v>126</v>
      </c>
      <c r="E13" s="229">
        <v>478.24799999999999</v>
      </c>
      <c r="F13" s="230"/>
      <c r="G13" s="231">
        <f>ROUND(E13*F13,2)</f>
        <v>0</v>
      </c>
      <c r="H13" s="230"/>
      <c r="I13" s="231">
        <f>ROUND(E13*H13,2)</f>
        <v>0</v>
      </c>
      <c r="J13" s="230"/>
      <c r="K13" s="231">
        <f>ROUND(E13*J13,2)</f>
        <v>0</v>
      </c>
      <c r="L13" s="231">
        <v>21</v>
      </c>
      <c r="M13" s="231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31" t="s">
        <v>127</v>
      </c>
      <c r="S13" s="231" t="s">
        <v>128</v>
      </c>
      <c r="T13" s="232" t="s">
        <v>128</v>
      </c>
      <c r="U13" s="215">
        <v>0.28999999999999998</v>
      </c>
      <c r="V13" s="215">
        <f>ROUND(E13*U13,2)</f>
        <v>138.69</v>
      </c>
      <c r="W13" s="215"/>
      <c r="X13" s="215" t="s">
        <v>129</v>
      </c>
      <c r="Y13" s="215" t="s">
        <v>445</v>
      </c>
      <c r="Z13" s="205"/>
      <c r="AA13" s="205"/>
      <c r="AB13" s="205"/>
      <c r="AC13" s="205"/>
      <c r="AD13" s="205"/>
      <c r="AE13" s="205"/>
      <c r="AF13" s="205"/>
      <c r="AG13" s="205" t="s">
        <v>131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ht="21.4" outlineLevel="2" x14ac:dyDescent="0.2">
      <c r="A14" s="212"/>
      <c r="B14" s="213"/>
      <c r="C14" s="246" t="s">
        <v>453</v>
      </c>
      <c r="D14" s="233"/>
      <c r="E14" s="233"/>
      <c r="F14" s="233"/>
      <c r="G14" s="233"/>
      <c r="H14" s="215"/>
      <c r="I14" s="215"/>
      <c r="J14" s="215"/>
      <c r="K14" s="215"/>
      <c r="L14" s="215"/>
      <c r="M14" s="215"/>
      <c r="N14" s="214"/>
      <c r="O14" s="214"/>
      <c r="P14" s="214"/>
      <c r="Q14" s="214"/>
      <c r="R14" s="215"/>
      <c r="S14" s="215"/>
      <c r="T14" s="215"/>
      <c r="U14" s="215"/>
      <c r="V14" s="215"/>
      <c r="W14" s="215"/>
      <c r="X14" s="215"/>
      <c r="Y14" s="215"/>
      <c r="Z14" s="205"/>
      <c r="AA14" s="205"/>
      <c r="AB14" s="205"/>
      <c r="AC14" s="205"/>
      <c r="AD14" s="205"/>
      <c r="AE14" s="205"/>
      <c r="AF14" s="205"/>
      <c r="AG14" s="205" t="s">
        <v>133</v>
      </c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34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205"/>
      <c r="BC14" s="205"/>
      <c r="BD14" s="205"/>
      <c r="BE14" s="205"/>
      <c r="BF14" s="205"/>
      <c r="BG14" s="205"/>
      <c r="BH14" s="205"/>
    </row>
    <row r="15" spans="1:60" outlineLevel="2" x14ac:dyDescent="0.2">
      <c r="A15" s="212"/>
      <c r="B15" s="213"/>
      <c r="C15" s="247" t="s">
        <v>454</v>
      </c>
      <c r="D15" s="216"/>
      <c r="E15" s="217">
        <v>64.8</v>
      </c>
      <c r="F15" s="215"/>
      <c r="G15" s="215"/>
      <c r="H15" s="215"/>
      <c r="I15" s="215"/>
      <c r="J15" s="215"/>
      <c r="K15" s="215"/>
      <c r="L15" s="215"/>
      <c r="M15" s="215"/>
      <c r="N15" s="214"/>
      <c r="O15" s="214"/>
      <c r="P15" s="214"/>
      <c r="Q15" s="214"/>
      <c r="R15" s="215"/>
      <c r="S15" s="215"/>
      <c r="T15" s="215"/>
      <c r="U15" s="215"/>
      <c r="V15" s="215"/>
      <c r="W15" s="215"/>
      <c r="X15" s="215"/>
      <c r="Y15" s="215"/>
      <c r="Z15" s="205"/>
      <c r="AA15" s="205"/>
      <c r="AB15" s="205"/>
      <c r="AC15" s="205"/>
      <c r="AD15" s="205"/>
      <c r="AE15" s="205"/>
      <c r="AF15" s="205"/>
      <c r="AG15" s="205" t="s">
        <v>135</v>
      </c>
      <c r="AH15" s="205">
        <v>0</v>
      </c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outlineLevel="3" x14ac:dyDescent="0.2">
      <c r="A16" s="212"/>
      <c r="B16" s="213"/>
      <c r="C16" s="247" t="s">
        <v>455</v>
      </c>
      <c r="D16" s="216"/>
      <c r="E16" s="217">
        <v>413.44799999999998</v>
      </c>
      <c r="F16" s="215"/>
      <c r="G16" s="215"/>
      <c r="H16" s="215"/>
      <c r="I16" s="215"/>
      <c r="J16" s="215"/>
      <c r="K16" s="215"/>
      <c r="L16" s="215"/>
      <c r="M16" s="215"/>
      <c r="N16" s="214"/>
      <c r="O16" s="214"/>
      <c r="P16" s="214"/>
      <c r="Q16" s="214"/>
      <c r="R16" s="215"/>
      <c r="S16" s="215"/>
      <c r="T16" s="215"/>
      <c r="U16" s="215"/>
      <c r="V16" s="215"/>
      <c r="W16" s="215"/>
      <c r="X16" s="215"/>
      <c r="Y16" s="215"/>
      <c r="Z16" s="205"/>
      <c r="AA16" s="205"/>
      <c r="AB16" s="205"/>
      <c r="AC16" s="205"/>
      <c r="AD16" s="205"/>
      <c r="AE16" s="205"/>
      <c r="AF16" s="205"/>
      <c r="AG16" s="205" t="s">
        <v>135</v>
      </c>
      <c r="AH16" s="205">
        <v>0</v>
      </c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outlineLevel="1" x14ac:dyDescent="0.2">
      <c r="A17" s="226">
        <v>4</v>
      </c>
      <c r="B17" s="227" t="s">
        <v>456</v>
      </c>
      <c r="C17" s="245" t="s">
        <v>457</v>
      </c>
      <c r="D17" s="228" t="s">
        <v>126</v>
      </c>
      <c r="E17" s="229">
        <v>119.562</v>
      </c>
      <c r="F17" s="230"/>
      <c r="G17" s="231">
        <f>ROUND(E17*F17,2)</f>
        <v>0</v>
      </c>
      <c r="H17" s="230"/>
      <c r="I17" s="231">
        <f>ROUND(E17*H17,2)</f>
        <v>0</v>
      </c>
      <c r="J17" s="230"/>
      <c r="K17" s="231">
        <f>ROUND(E17*J17,2)</f>
        <v>0</v>
      </c>
      <c r="L17" s="231">
        <v>21</v>
      </c>
      <c r="M17" s="231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1" t="s">
        <v>127</v>
      </c>
      <c r="S17" s="231" t="s">
        <v>128</v>
      </c>
      <c r="T17" s="232" t="s">
        <v>128</v>
      </c>
      <c r="U17" s="215">
        <v>3.5329999999999999</v>
      </c>
      <c r="V17" s="215">
        <f>ROUND(E17*U17,2)</f>
        <v>422.41</v>
      </c>
      <c r="W17" s="215"/>
      <c r="X17" s="215" t="s">
        <v>129</v>
      </c>
      <c r="Y17" s="215" t="s">
        <v>445</v>
      </c>
      <c r="Z17" s="205"/>
      <c r="AA17" s="205"/>
      <c r="AB17" s="205"/>
      <c r="AC17" s="205"/>
      <c r="AD17" s="205"/>
      <c r="AE17" s="205"/>
      <c r="AF17" s="205"/>
      <c r="AG17" s="205" t="s">
        <v>131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2" x14ac:dyDescent="0.2">
      <c r="A18" s="212"/>
      <c r="B18" s="213"/>
      <c r="C18" s="246" t="s">
        <v>152</v>
      </c>
      <c r="D18" s="233"/>
      <c r="E18" s="233"/>
      <c r="F18" s="233"/>
      <c r="G18" s="233"/>
      <c r="H18" s="215"/>
      <c r="I18" s="215"/>
      <c r="J18" s="215"/>
      <c r="K18" s="215"/>
      <c r="L18" s="215"/>
      <c r="M18" s="215"/>
      <c r="N18" s="214"/>
      <c r="O18" s="214"/>
      <c r="P18" s="214"/>
      <c r="Q18" s="214"/>
      <c r="R18" s="215"/>
      <c r="S18" s="215"/>
      <c r="T18" s="215"/>
      <c r="U18" s="215"/>
      <c r="V18" s="215"/>
      <c r="W18" s="215"/>
      <c r="X18" s="215"/>
      <c r="Y18" s="215"/>
      <c r="Z18" s="205"/>
      <c r="AA18" s="205"/>
      <c r="AB18" s="205"/>
      <c r="AC18" s="205"/>
      <c r="AD18" s="205"/>
      <c r="AE18" s="205"/>
      <c r="AF18" s="205"/>
      <c r="AG18" s="205" t="s">
        <v>133</v>
      </c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outlineLevel="2" x14ac:dyDescent="0.2">
      <c r="A19" s="212"/>
      <c r="B19" s="213"/>
      <c r="C19" s="247" t="s">
        <v>458</v>
      </c>
      <c r="D19" s="216"/>
      <c r="E19" s="217">
        <v>16.2</v>
      </c>
      <c r="F19" s="215"/>
      <c r="G19" s="215"/>
      <c r="H19" s="215"/>
      <c r="I19" s="215"/>
      <c r="J19" s="215"/>
      <c r="K19" s="215"/>
      <c r="L19" s="215"/>
      <c r="M19" s="215"/>
      <c r="N19" s="214"/>
      <c r="O19" s="214"/>
      <c r="P19" s="214"/>
      <c r="Q19" s="214"/>
      <c r="R19" s="215"/>
      <c r="S19" s="215"/>
      <c r="T19" s="215"/>
      <c r="U19" s="215"/>
      <c r="V19" s="215"/>
      <c r="W19" s="215"/>
      <c r="X19" s="215"/>
      <c r="Y19" s="215"/>
      <c r="Z19" s="205"/>
      <c r="AA19" s="205"/>
      <c r="AB19" s="205"/>
      <c r="AC19" s="205"/>
      <c r="AD19" s="205"/>
      <c r="AE19" s="205"/>
      <c r="AF19" s="205"/>
      <c r="AG19" s="205" t="s">
        <v>135</v>
      </c>
      <c r="AH19" s="205">
        <v>0</v>
      </c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outlineLevel="3" x14ac:dyDescent="0.2">
      <c r="A20" s="212"/>
      <c r="B20" s="213"/>
      <c r="C20" s="247" t="s">
        <v>459</v>
      </c>
      <c r="D20" s="216"/>
      <c r="E20" s="217">
        <v>103.36199999999999</v>
      </c>
      <c r="F20" s="215"/>
      <c r="G20" s="215"/>
      <c r="H20" s="215"/>
      <c r="I20" s="215"/>
      <c r="J20" s="215"/>
      <c r="K20" s="215"/>
      <c r="L20" s="215"/>
      <c r="M20" s="215"/>
      <c r="N20" s="214"/>
      <c r="O20" s="214"/>
      <c r="P20" s="214"/>
      <c r="Q20" s="214"/>
      <c r="R20" s="215"/>
      <c r="S20" s="215"/>
      <c r="T20" s="215"/>
      <c r="U20" s="215"/>
      <c r="V20" s="215"/>
      <c r="W20" s="215"/>
      <c r="X20" s="215"/>
      <c r="Y20" s="215"/>
      <c r="Z20" s="205"/>
      <c r="AA20" s="205"/>
      <c r="AB20" s="205"/>
      <c r="AC20" s="205"/>
      <c r="AD20" s="205"/>
      <c r="AE20" s="205"/>
      <c r="AF20" s="205"/>
      <c r="AG20" s="205" t="s">
        <v>135</v>
      </c>
      <c r="AH20" s="205">
        <v>0</v>
      </c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 x14ac:dyDescent="0.2">
      <c r="A21" s="226">
        <v>5</v>
      </c>
      <c r="B21" s="227" t="s">
        <v>460</v>
      </c>
      <c r="C21" s="245" t="s">
        <v>461</v>
      </c>
      <c r="D21" s="228" t="s">
        <v>126</v>
      </c>
      <c r="E21" s="229">
        <v>478.24799999999999</v>
      </c>
      <c r="F21" s="230"/>
      <c r="G21" s="231">
        <f>ROUND(E21*F21,2)</f>
        <v>0</v>
      </c>
      <c r="H21" s="230"/>
      <c r="I21" s="231">
        <f>ROUND(E21*H21,2)</f>
        <v>0</v>
      </c>
      <c r="J21" s="230"/>
      <c r="K21" s="231">
        <f>ROUND(E21*J21,2)</f>
        <v>0</v>
      </c>
      <c r="L21" s="231">
        <v>21</v>
      </c>
      <c r="M21" s="231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31" t="s">
        <v>127</v>
      </c>
      <c r="S21" s="231" t="s">
        <v>128</v>
      </c>
      <c r="T21" s="232" t="s">
        <v>128</v>
      </c>
      <c r="U21" s="215">
        <v>0.14829999999999999</v>
      </c>
      <c r="V21" s="215">
        <f>ROUND(E21*U21,2)</f>
        <v>70.92</v>
      </c>
      <c r="W21" s="215"/>
      <c r="X21" s="215" t="s">
        <v>129</v>
      </c>
      <c r="Y21" s="215" t="s">
        <v>445</v>
      </c>
      <c r="Z21" s="205"/>
      <c r="AA21" s="205"/>
      <c r="AB21" s="205"/>
      <c r="AC21" s="205"/>
      <c r="AD21" s="205"/>
      <c r="AE21" s="205"/>
      <c r="AF21" s="205"/>
      <c r="AG21" s="205" t="s">
        <v>131</v>
      </c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ht="21.4" outlineLevel="2" x14ac:dyDescent="0.2">
      <c r="A22" s="212"/>
      <c r="B22" s="213"/>
      <c r="C22" s="246" t="s">
        <v>453</v>
      </c>
      <c r="D22" s="233"/>
      <c r="E22" s="233"/>
      <c r="F22" s="233"/>
      <c r="G22" s="233"/>
      <c r="H22" s="215"/>
      <c r="I22" s="215"/>
      <c r="J22" s="215"/>
      <c r="K22" s="215"/>
      <c r="L22" s="215"/>
      <c r="M22" s="215"/>
      <c r="N22" s="214"/>
      <c r="O22" s="214"/>
      <c r="P22" s="214"/>
      <c r="Q22" s="214"/>
      <c r="R22" s="215"/>
      <c r="S22" s="215"/>
      <c r="T22" s="215"/>
      <c r="U22" s="215"/>
      <c r="V22" s="215"/>
      <c r="W22" s="215"/>
      <c r="X22" s="215"/>
      <c r="Y22" s="215"/>
      <c r="Z22" s="205"/>
      <c r="AA22" s="205"/>
      <c r="AB22" s="205"/>
      <c r="AC22" s="205"/>
      <c r="AD22" s="205"/>
      <c r="AE22" s="205"/>
      <c r="AF22" s="205"/>
      <c r="AG22" s="205" t="s">
        <v>133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34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05"/>
      <c r="BC22" s="205"/>
      <c r="BD22" s="205"/>
      <c r="BE22" s="205"/>
      <c r="BF22" s="205"/>
      <c r="BG22" s="205"/>
      <c r="BH22" s="205"/>
    </row>
    <row r="23" spans="1:60" outlineLevel="2" x14ac:dyDescent="0.2">
      <c r="A23" s="212"/>
      <c r="B23" s="213"/>
      <c r="C23" s="247" t="s">
        <v>454</v>
      </c>
      <c r="D23" s="216"/>
      <c r="E23" s="217">
        <v>64.8</v>
      </c>
      <c r="F23" s="215"/>
      <c r="G23" s="215"/>
      <c r="H23" s="215"/>
      <c r="I23" s="215"/>
      <c r="J23" s="215"/>
      <c r="K23" s="215"/>
      <c r="L23" s="215"/>
      <c r="M23" s="215"/>
      <c r="N23" s="214"/>
      <c r="O23" s="214"/>
      <c r="P23" s="214"/>
      <c r="Q23" s="214"/>
      <c r="R23" s="215"/>
      <c r="S23" s="215"/>
      <c r="T23" s="215"/>
      <c r="U23" s="215"/>
      <c r="V23" s="215"/>
      <c r="W23" s="215"/>
      <c r="X23" s="215"/>
      <c r="Y23" s="215"/>
      <c r="Z23" s="205"/>
      <c r="AA23" s="205"/>
      <c r="AB23" s="205"/>
      <c r="AC23" s="205"/>
      <c r="AD23" s="205"/>
      <c r="AE23" s="205"/>
      <c r="AF23" s="205"/>
      <c r="AG23" s="205" t="s">
        <v>135</v>
      </c>
      <c r="AH23" s="205">
        <v>0</v>
      </c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3" x14ac:dyDescent="0.2">
      <c r="A24" s="212"/>
      <c r="B24" s="213"/>
      <c r="C24" s="247" t="s">
        <v>455</v>
      </c>
      <c r="D24" s="216"/>
      <c r="E24" s="217">
        <v>413.44799999999998</v>
      </c>
      <c r="F24" s="215"/>
      <c r="G24" s="215"/>
      <c r="H24" s="215"/>
      <c r="I24" s="215"/>
      <c r="J24" s="215"/>
      <c r="K24" s="215"/>
      <c r="L24" s="215"/>
      <c r="M24" s="215"/>
      <c r="N24" s="214"/>
      <c r="O24" s="214"/>
      <c r="P24" s="214"/>
      <c r="Q24" s="214"/>
      <c r="R24" s="215"/>
      <c r="S24" s="215"/>
      <c r="T24" s="215"/>
      <c r="U24" s="215"/>
      <c r="V24" s="215"/>
      <c r="W24" s="215"/>
      <c r="X24" s="215"/>
      <c r="Y24" s="215"/>
      <c r="Z24" s="205"/>
      <c r="AA24" s="205"/>
      <c r="AB24" s="205"/>
      <c r="AC24" s="205"/>
      <c r="AD24" s="205"/>
      <c r="AE24" s="205"/>
      <c r="AF24" s="205"/>
      <c r="AG24" s="205" t="s">
        <v>135</v>
      </c>
      <c r="AH24" s="205">
        <v>0</v>
      </c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outlineLevel="1" x14ac:dyDescent="0.2">
      <c r="A25" s="226">
        <v>6</v>
      </c>
      <c r="B25" s="227" t="s">
        <v>462</v>
      </c>
      <c r="C25" s="245" t="s">
        <v>463</v>
      </c>
      <c r="D25" s="228" t="s">
        <v>126</v>
      </c>
      <c r="E25" s="229">
        <v>597.80999999999995</v>
      </c>
      <c r="F25" s="230"/>
      <c r="G25" s="231">
        <f>ROUND(E25*F25,2)</f>
        <v>0</v>
      </c>
      <c r="H25" s="230"/>
      <c r="I25" s="231">
        <f>ROUND(E25*H25,2)</f>
        <v>0</v>
      </c>
      <c r="J25" s="230"/>
      <c r="K25" s="231">
        <f>ROUND(E25*J25,2)</f>
        <v>0</v>
      </c>
      <c r="L25" s="231">
        <v>21</v>
      </c>
      <c r="M25" s="231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31" t="s">
        <v>127</v>
      </c>
      <c r="S25" s="231" t="s">
        <v>128</v>
      </c>
      <c r="T25" s="232" t="s">
        <v>128</v>
      </c>
      <c r="U25" s="215">
        <v>0.35</v>
      </c>
      <c r="V25" s="215">
        <f>ROUND(E25*U25,2)</f>
        <v>209.23</v>
      </c>
      <c r="W25" s="215"/>
      <c r="X25" s="215" t="s">
        <v>129</v>
      </c>
      <c r="Y25" s="215" t="s">
        <v>445</v>
      </c>
      <c r="Z25" s="205"/>
      <c r="AA25" s="205"/>
      <c r="AB25" s="205"/>
      <c r="AC25" s="205"/>
      <c r="AD25" s="205"/>
      <c r="AE25" s="205"/>
      <c r="AF25" s="205"/>
      <c r="AG25" s="205" t="s">
        <v>131</v>
      </c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2" x14ac:dyDescent="0.2">
      <c r="A26" s="212"/>
      <c r="B26" s="213"/>
      <c r="C26" s="246" t="s">
        <v>464</v>
      </c>
      <c r="D26" s="233"/>
      <c r="E26" s="233"/>
      <c r="F26" s="233"/>
      <c r="G26" s="233"/>
      <c r="H26" s="215"/>
      <c r="I26" s="215"/>
      <c r="J26" s="215"/>
      <c r="K26" s="215"/>
      <c r="L26" s="215"/>
      <c r="M26" s="215"/>
      <c r="N26" s="214"/>
      <c r="O26" s="214"/>
      <c r="P26" s="214"/>
      <c r="Q26" s="214"/>
      <c r="R26" s="215"/>
      <c r="S26" s="215"/>
      <c r="T26" s="215"/>
      <c r="U26" s="215"/>
      <c r="V26" s="215"/>
      <c r="W26" s="215"/>
      <c r="X26" s="215"/>
      <c r="Y26" s="215"/>
      <c r="Z26" s="205"/>
      <c r="AA26" s="205"/>
      <c r="AB26" s="205"/>
      <c r="AC26" s="205"/>
      <c r="AD26" s="205"/>
      <c r="AE26" s="205"/>
      <c r="AF26" s="205"/>
      <c r="AG26" s="205" t="s">
        <v>133</v>
      </c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34" t="str">
        <f>C26</f>
        <v>bez naložení do dopravní nádoby, ale s vyprázdněním dopravní nádoby na hromadu nebo na dopravní prostředek,</v>
      </c>
      <c r="BB26" s="205"/>
      <c r="BC26" s="205"/>
      <c r="BD26" s="205"/>
      <c r="BE26" s="205"/>
      <c r="BF26" s="205"/>
      <c r="BG26" s="205"/>
      <c r="BH26" s="205"/>
    </row>
    <row r="27" spans="1:60" outlineLevel="2" x14ac:dyDescent="0.2">
      <c r="A27" s="212"/>
      <c r="B27" s="213"/>
      <c r="C27" s="247" t="s">
        <v>465</v>
      </c>
      <c r="D27" s="216"/>
      <c r="E27" s="217">
        <v>81</v>
      </c>
      <c r="F27" s="215"/>
      <c r="G27" s="215"/>
      <c r="H27" s="215"/>
      <c r="I27" s="215"/>
      <c r="J27" s="215"/>
      <c r="K27" s="215"/>
      <c r="L27" s="215"/>
      <c r="M27" s="215"/>
      <c r="N27" s="214"/>
      <c r="O27" s="214"/>
      <c r="P27" s="214"/>
      <c r="Q27" s="214"/>
      <c r="R27" s="215"/>
      <c r="S27" s="215"/>
      <c r="T27" s="215"/>
      <c r="U27" s="215"/>
      <c r="V27" s="215"/>
      <c r="W27" s="215"/>
      <c r="X27" s="215"/>
      <c r="Y27" s="215"/>
      <c r="Z27" s="205"/>
      <c r="AA27" s="205"/>
      <c r="AB27" s="205"/>
      <c r="AC27" s="205"/>
      <c r="AD27" s="205"/>
      <c r="AE27" s="205"/>
      <c r="AF27" s="205"/>
      <c r="AG27" s="205" t="s">
        <v>135</v>
      </c>
      <c r="AH27" s="205">
        <v>0</v>
      </c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outlineLevel="3" x14ac:dyDescent="0.2">
      <c r="A28" s="212"/>
      <c r="B28" s="213"/>
      <c r="C28" s="247" t="s">
        <v>466</v>
      </c>
      <c r="D28" s="216"/>
      <c r="E28" s="217">
        <v>516.80999999999995</v>
      </c>
      <c r="F28" s="215"/>
      <c r="G28" s="215"/>
      <c r="H28" s="215"/>
      <c r="I28" s="215"/>
      <c r="J28" s="215"/>
      <c r="K28" s="215"/>
      <c r="L28" s="215"/>
      <c r="M28" s="215"/>
      <c r="N28" s="214"/>
      <c r="O28" s="214"/>
      <c r="P28" s="214"/>
      <c r="Q28" s="214"/>
      <c r="R28" s="215"/>
      <c r="S28" s="215"/>
      <c r="T28" s="215"/>
      <c r="U28" s="215"/>
      <c r="V28" s="215"/>
      <c r="W28" s="215"/>
      <c r="X28" s="215"/>
      <c r="Y28" s="215"/>
      <c r="Z28" s="205"/>
      <c r="AA28" s="205"/>
      <c r="AB28" s="205"/>
      <c r="AC28" s="205"/>
      <c r="AD28" s="205"/>
      <c r="AE28" s="205"/>
      <c r="AF28" s="205"/>
      <c r="AG28" s="205" t="s">
        <v>135</v>
      </c>
      <c r="AH28" s="205">
        <v>0</v>
      </c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outlineLevel="1" x14ac:dyDescent="0.2">
      <c r="A29" s="226">
        <v>7</v>
      </c>
      <c r="B29" s="227" t="s">
        <v>159</v>
      </c>
      <c r="C29" s="245" t="s">
        <v>160</v>
      </c>
      <c r="D29" s="228" t="s">
        <v>126</v>
      </c>
      <c r="E29" s="229">
        <v>597.80999999999995</v>
      </c>
      <c r="F29" s="230"/>
      <c r="G29" s="231">
        <f>ROUND(E29*F29,2)</f>
        <v>0</v>
      </c>
      <c r="H29" s="230"/>
      <c r="I29" s="231">
        <f>ROUND(E29*H29,2)</f>
        <v>0</v>
      </c>
      <c r="J29" s="230"/>
      <c r="K29" s="231">
        <f>ROUND(E29*J29,2)</f>
        <v>0</v>
      </c>
      <c r="L29" s="231">
        <v>21</v>
      </c>
      <c r="M29" s="231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31" t="s">
        <v>127</v>
      </c>
      <c r="S29" s="231" t="s">
        <v>128</v>
      </c>
      <c r="T29" s="232" t="s">
        <v>128</v>
      </c>
      <c r="U29" s="215">
        <v>0.01</v>
      </c>
      <c r="V29" s="215">
        <f>ROUND(E29*U29,2)</f>
        <v>5.98</v>
      </c>
      <c r="W29" s="215"/>
      <c r="X29" s="215" t="s">
        <v>129</v>
      </c>
      <c r="Y29" s="215" t="s">
        <v>445</v>
      </c>
      <c r="Z29" s="205"/>
      <c r="AA29" s="205"/>
      <c r="AB29" s="205"/>
      <c r="AC29" s="205"/>
      <c r="AD29" s="205"/>
      <c r="AE29" s="205"/>
      <c r="AF29" s="205"/>
      <c r="AG29" s="205" t="s">
        <v>131</v>
      </c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outlineLevel="2" x14ac:dyDescent="0.2">
      <c r="A30" s="212"/>
      <c r="B30" s="213"/>
      <c r="C30" s="246" t="s">
        <v>156</v>
      </c>
      <c r="D30" s="233"/>
      <c r="E30" s="233"/>
      <c r="F30" s="233"/>
      <c r="G30" s="233"/>
      <c r="H30" s="215"/>
      <c r="I30" s="215"/>
      <c r="J30" s="215"/>
      <c r="K30" s="215"/>
      <c r="L30" s="215"/>
      <c r="M30" s="215"/>
      <c r="N30" s="214"/>
      <c r="O30" s="214"/>
      <c r="P30" s="214"/>
      <c r="Q30" s="214"/>
      <c r="R30" s="215"/>
      <c r="S30" s="215"/>
      <c r="T30" s="215"/>
      <c r="U30" s="215"/>
      <c r="V30" s="215"/>
      <c r="W30" s="215"/>
      <c r="X30" s="215"/>
      <c r="Y30" s="215"/>
      <c r="Z30" s="205"/>
      <c r="AA30" s="205"/>
      <c r="AB30" s="205"/>
      <c r="AC30" s="205"/>
      <c r="AD30" s="205"/>
      <c r="AE30" s="205"/>
      <c r="AF30" s="205"/>
      <c r="AG30" s="205" t="s">
        <v>133</v>
      </c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2" x14ac:dyDescent="0.2">
      <c r="A31" s="212"/>
      <c r="B31" s="213"/>
      <c r="C31" s="247" t="s">
        <v>465</v>
      </c>
      <c r="D31" s="216"/>
      <c r="E31" s="217">
        <v>81</v>
      </c>
      <c r="F31" s="215"/>
      <c r="G31" s="215"/>
      <c r="H31" s="215"/>
      <c r="I31" s="215"/>
      <c r="J31" s="215"/>
      <c r="K31" s="215"/>
      <c r="L31" s="215"/>
      <c r="M31" s="215"/>
      <c r="N31" s="214"/>
      <c r="O31" s="214"/>
      <c r="P31" s="214"/>
      <c r="Q31" s="214"/>
      <c r="R31" s="215"/>
      <c r="S31" s="215"/>
      <c r="T31" s="215"/>
      <c r="U31" s="215"/>
      <c r="V31" s="215"/>
      <c r="W31" s="215"/>
      <c r="X31" s="215"/>
      <c r="Y31" s="215"/>
      <c r="Z31" s="205"/>
      <c r="AA31" s="205"/>
      <c r="AB31" s="205"/>
      <c r="AC31" s="205"/>
      <c r="AD31" s="205"/>
      <c r="AE31" s="205"/>
      <c r="AF31" s="205"/>
      <c r="AG31" s="205" t="s">
        <v>135</v>
      </c>
      <c r="AH31" s="205">
        <v>0</v>
      </c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outlineLevel="3" x14ac:dyDescent="0.2">
      <c r="A32" s="212"/>
      <c r="B32" s="213"/>
      <c r="C32" s="247" t="s">
        <v>466</v>
      </c>
      <c r="D32" s="216"/>
      <c r="E32" s="217">
        <v>516.80999999999995</v>
      </c>
      <c r="F32" s="215"/>
      <c r="G32" s="215"/>
      <c r="H32" s="215"/>
      <c r="I32" s="215"/>
      <c r="J32" s="215"/>
      <c r="K32" s="215"/>
      <c r="L32" s="215"/>
      <c r="M32" s="215"/>
      <c r="N32" s="214"/>
      <c r="O32" s="214"/>
      <c r="P32" s="214"/>
      <c r="Q32" s="214"/>
      <c r="R32" s="215"/>
      <c r="S32" s="215"/>
      <c r="T32" s="215"/>
      <c r="U32" s="215"/>
      <c r="V32" s="215"/>
      <c r="W32" s="215"/>
      <c r="X32" s="215"/>
      <c r="Y32" s="215"/>
      <c r="Z32" s="205"/>
      <c r="AA32" s="205"/>
      <c r="AB32" s="205"/>
      <c r="AC32" s="205"/>
      <c r="AD32" s="205"/>
      <c r="AE32" s="205"/>
      <c r="AF32" s="205"/>
      <c r="AG32" s="205" t="s">
        <v>135</v>
      </c>
      <c r="AH32" s="205">
        <v>0</v>
      </c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60" outlineLevel="1" x14ac:dyDescent="0.2">
      <c r="A33" s="226">
        <v>8</v>
      </c>
      <c r="B33" s="227" t="s">
        <v>467</v>
      </c>
      <c r="C33" s="245" t="s">
        <v>468</v>
      </c>
      <c r="D33" s="228" t="s">
        <v>178</v>
      </c>
      <c r="E33" s="229">
        <v>797.08</v>
      </c>
      <c r="F33" s="230"/>
      <c r="G33" s="231">
        <f>ROUND(E33*F33,2)</f>
        <v>0</v>
      </c>
      <c r="H33" s="230"/>
      <c r="I33" s="231">
        <f>ROUND(E33*H33,2)</f>
        <v>0</v>
      </c>
      <c r="J33" s="230"/>
      <c r="K33" s="231">
        <f>ROUND(E33*J33,2)</f>
        <v>0</v>
      </c>
      <c r="L33" s="231">
        <v>21</v>
      </c>
      <c r="M33" s="231">
        <f>G33*(1+L33/100)</f>
        <v>0</v>
      </c>
      <c r="N33" s="229">
        <v>8.4999999999999995E-4</v>
      </c>
      <c r="O33" s="229">
        <f>ROUND(E33*N33,2)</f>
        <v>0.68</v>
      </c>
      <c r="P33" s="229">
        <v>0</v>
      </c>
      <c r="Q33" s="229">
        <f>ROUND(E33*P33,2)</f>
        <v>0</v>
      </c>
      <c r="R33" s="231" t="s">
        <v>127</v>
      </c>
      <c r="S33" s="231" t="s">
        <v>128</v>
      </c>
      <c r="T33" s="232" t="s">
        <v>128</v>
      </c>
      <c r="U33" s="215">
        <v>0.48</v>
      </c>
      <c r="V33" s="215">
        <f>ROUND(E33*U33,2)</f>
        <v>382.6</v>
      </c>
      <c r="W33" s="215"/>
      <c r="X33" s="215" t="s">
        <v>129</v>
      </c>
      <c r="Y33" s="215" t="s">
        <v>445</v>
      </c>
      <c r="Z33" s="205"/>
      <c r="AA33" s="205"/>
      <c r="AB33" s="205"/>
      <c r="AC33" s="205"/>
      <c r="AD33" s="205"/>
      <c r="AE33" s="205"/>
      <c r="AF33" s="205"/>
      <c r="AG33" s="205" t="s">
        <v>131</v>
      </c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outlineLevel="2" x14ac:dyDescent="0.2">
      <c r="A34" s="212"/>
      <c r="B34" s="213"/>
      <c r="C34" s="246" t="s">
        <v>469</v>
      </c>
      <c r="D34" s="233"/>
      <c r="E34" s="233"/>
      <c r="F34" s="233"/>
      <c r="G34" s="233"/>
      <c r="H34" s="215"/>
      <c r="I34" s="215"/>
      <c r="J34" s="215"/>
      <c r="K34" s="215"/>
      <c r="L34" s="215"/>
      <c r="M34" s="215"/>
      <c r="N34" s="214"/>
      <c r="O34" s="214"/>
      <c r="P34" s="214"/>
      <c r="Q34" s="214"/>
      <c r="R34" s="215"/>
      <c r="S34" s="215"/>
      <c r="T34" s="215"/>
      <c r="U34" s="215"/>
      <c r="V34" s="215"/>
      <c r="W34" s="215"/>
      <c r="X34" s="215"/>
      <c r="Y34" s="215"/>
      <c r="Z34" s="205"/>
      <c r="AA34" s="205"/>
      <c r="AB34" s="205"/>
      <c r="AC34" s="205"/>
      <c r="AD34" s="205"/>
      <c r="AE34" s="205"/>
      <c r="AF34" s="205"/>
      <c r="AG34" s="205" t="s">
        <v>133</v>
      </c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</row>
    <row r="35" spans="1:60" outlineLevel="2" x14ac:dyDescent="0.2">
      <c r="A35" s="212"/>
      <c r="B35" s="213"/>
      <c r="C35" s="247" t="s">
        <v>470</v>
      </c>
      <c r="D35" s="216"/>
      <c r="E35" s="217">
        <v>689.08</v>
      </c>
      <c r="F35" s="215"/>
      <c r="G35" s="215"/>
      <c r="H35" s="215"/>
      <c r="I35" s="215"/>
      <c r="J35" s="215"/>
      <c r="K35" s="215"/>
      <c r="L35" s="215"/>
      <c r="M35" s="215"/>
      <c r="N35" s="214"/>
      <c r="O35" s="214"/>
      <c r="P35" s="214"/>
      <c r="Q35" s="214"/>
      <c r="R35" s="215"/>
      <c r="S35" s="215"/>
      <c r="T35" s="215"/>
      <c r="U35" s="215"/>
      <c r="V35" s="215"/>
      <c r="W35" s="215"/>
      <c r="X35" s="215"/>
      <c r="Y35" s="215"/>
      <c r="Z35" s="205"/>
      <c r="AA35" s="205"/>
      <c r="AB35" s="205"/>
      <c r="AC35" s="205"/>
      <c r="AD35" s="205"/>
      <c r="AE35" s="205"/>
      <c r="AF35" s="205"/>
      <c r="AG35" s="205" t="s">
        <v>135</v>
      </c>
      <c r="AH35" s="205">
        <v>0</v>
      </c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</row>
    <row r="36" spans="1:60" outlineLevel="3" x14ac:dyDescent="0.2">
      <c r="A36" s="212"/>
      <c r="B36" s="213"/>
      <c r="C36" s="247" t="s">
        <v>471</v>
      </c>
      <c r="D36" s="216"/>
      <c r="E36" s="217">
        <v>108</v>
      </c>
      <c r="F36" s="215"/>
      <c r="G36" s="215"/>
      <c r="H36" s="215"/>
      <c r="I36" s="215"/>
      <c r="J36" s="215"/>
      <c r="K36" s="215"/>
      <c r="L36" s="215"/>
      <c r="M36" s="215"/>
      <c r="N36" s="214"/>
      <c r="O36" s="214"/>
      <c r="P36" s="214"/>
      <c r="Q36" s="214"/>
      <c r="R36" s="215"/>
      <c r="S36" s="215"/>
      <c r="T36" s="215"/>
      <c r="U36" s="215"/>
      <c r="V36" s="215"/>
      <c r="W36" s="215"/>
      <c r="X36" s="215"/>
      <c r="Y36" s="215"/>
      <c r="Z36" s="205"/>
      <c r="AA36" s="205"/>
      <c r="AB36" s="205"/>
      <c r="AC36" s="205"/>
      <c r="AD36" s="205"/>
      <c r="AE36" s="205"/>
      <c r="AF36" s="205"/>
      <c r="AG36" s="205" t="s">
        <v>135</v>
      </c>
      <c r="AH36" s="205">
        <v>0</v>
      </c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outlineLevel="1" x14ac:dyDescent="0.2">
      <c r="A37" s="226">
        <v>9</v>
      </c>
      <c r="B37" s="227" t="s">
        <v>472</v>
      </c>
      <c r="C37" s="245" t="s">
        <v>473</v>
      </c>
      <c r="D37" s="228" t="s">
        <v>178</v>
      </c>
      <c r="E37" s="229">
        <v>797.08</v>
      </c>
      <c r="F37" s="230"/>
      <c r="G37" s="231">
        <f>ROUND(E37*F37,2)</f>
        <v>0</v>
      </c>
      <c r="H37" s="230"/>
      <c r="I37" s="231">
        <f>ROUND(E37*H37,2)</f>
        <v>0</v>
      </c>
      <c r="J37" s="230"/>
      <c r="K37" s="231">
        <f>ROUND(E37*J37,2)</f>
        <v>0</v>
      </c>
      <c r="L37" s="231">
        <v>21</v>
      </c>
      <c r="M37" s="231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31" t="s">
        <v>127</v>
      </c>
      <c r="S37" s="231" t="s">
        <v>128</v>
      </c>
      <c r="T37" s="232" t="s">
        <v>128</v>
      </c>
      <c r="U37" s="215">
        <v>0.33</v>
      </c>
      <c r="V37" s="215">
        <f>ROUND(E37*U37,2)</f>
        <v>263.04000000000002</v>
      </c>
      <c r="W37" s="215"/>
      <c r="X37" s="215" t="s">
        <v>129</v>
      </c>
      <c r="Y37" s="215" t="s">
        <v>445</v>
      </c>
      <c r="Z37" s="205"/>
      <c r="AA37" s="205"/>
      <c r="AB37" s="205"/>
      <c r="AC37" s="205"/>
      <c r="AD37" s="205"/>
      <c r="AE37" s="205"/>
      <c r="AF37" s="205"/>
      <c r="AG37" s="205" t="s">
        <v>131</v>
      </c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outlineLevel="2" x14ac:dyDescent="0.2">
      <c r="A38" s="212"/>
      <c r="B38" s="213"/>
      <c r="C38" s="246" t="s">
        <v>474</v>
      </c>
      <c r="D38" s="233"/>
      <c r="E38" s="233"/>
      <c r="F38" s="233"/>
      <c r="G38" s="233"/>
      <c r="H38" s="215"/>
      <c r="I38" s="215"/>
      <c r="J38" s="215"/>
      <c r="K38" s="215"/>
      <c r="L38" s="215"/>
      <c r="M38" s="215"/>
      <c r="N38" s="214"/>
      <c r="O38" s="214"/>
      <c r="P38" s="214"/>
      <c r="Q38" s="214"/>
      <c r="R38" s="215"/>
      <c r="S38" s="215"/>
      <c r="T38" s="215"/>
      <c r="U38" s="215"/>
      <c r="V38" s="215"/>
      <c r="W38" s="215"/>
      <c r="X38" s="215"/>
      <c r="Y38" s="215"/>
      <c r="Z38" s="205"/>
      <c r="AA38" s="205"/>
      <c r="AB38" s="205"/>
      <c r="AC38" s="205"/>
      <c r="AD38" s="205"/>
      <c r="AE38" s="205"/>
      <c r="AF38" s="205"/>
      <c r="AG38" s="205" t="s">
        <v>133</v>
      </c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</row>
    <row r="39" spans="1:60" outlineLevel="2" x14ac:dyDescent="0.2">
      <c r="A39" s="212"/>
      <c r="B39" s="213"/>
      <c r="C39" s="247" t="s">
        <v>470</v>
      </c>
      <c r="D39" s="216"/>
      <c r="E39" s="217">
        <v>689.08</v>
      </c>
      <c r="F39" s="215"/>
      <c r="G39" s="215"/>
      <c r="H39" s="215"/>
      <c r="I39" s="215"/>
      <c r="J39" s="215"/>
      <c r="K39" s="215"/>
      <c r="L39" s="215"/>
      <c r="M39" s="215"/>
      <c r="N39" s="214"/>
      <c r="O39" s="214"/>
      <c r="P39" s="214"/>
      <c r="Q39" s="214"/>
      <c r="R39" s="215"/>
      <c r="S39" s="215"/>
      <c r="T39" s="215"/>
      <c r="U39" s="215"/>
      <c r="V39" s="215"/>
      <c r="W39" s="215"/>
      <c r="X39" s="215"/>
      <c r="Y39" s="215"/>
      <c r="Z39" s="205"/>
      <c r="AA39" s="205"/>
      <c r="AB39" s="205"/>
      <c r="AC39" s="205"/>
      <c r="AD39" s="205"/>
      <c r="AE39" s="205"/>
      <c r="AF39" s="205"/>
      <c r="AG39" s="205" t="s">
        <v>135</v>
      </c>
      <c r="AH39" s="205">
        <v>0</v>
      </c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outlineLevel="3" x14ac:dyDescent="0.2">
      <c r="A40" s="212"/>
      <c r="B40" s="213"/>
      <c r="C40" s="247" t="s">
        <v>471</v>
      </c>
      <c r="D40" s="216"/>
      <c r="E40" s="217">
        <v>108</v>
      </c>
      <c r="F40" s="215"/>
      <c r="G40" s="215"/>
      <c r="H40" s="215"/>
      <c r="I40" s="215"/>
      <c r="J40" s="215"/>
      <c r="K40" s="215"/>
      <c r="L40" s="215"/>
      <c r="M40" s="215"/>
      <c r="N40" s="214"/>
      <c r="O40" s="214"/>
      <c r="P40" s="214"/>
      <c r="Q40" s="214"/>
      <c r="R40" s="215"/>
      <c r="S40" s="215"/>
      <c r="T40" s="215"/>
      <c r="U40" s="215"/>
      <c r="V40" s="215"/>
      <c r="W40" s="215"/>
      <c r="X40" s="215"/>
      <c r="Y40" s="215"/>
      <c r="Z40" s="205"/>
      <c r="AA40" s="205"/>
      <c r="AB40" s="205"/>
      <c r="AC40" s="205"/>
      <c r="AD40" s="205"/>
      <c r="AE40" s="205"/>
      <c r="AF40" s="205"/>
      <c r="AG40" s="205" t="s">
        <v>135</v>
      </c>
      <c r="AH40" s="205">
        <v>0</v>
      </c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outlineLevel="1" x14ac:dyDescent="0.2">
      <c r="A41" s="226">
        <v>10</v>
      </c>
      <c r="B41" s="227" t="s">
        <v>475</v>
      </c>
      <c r="C41" s="245" t="s">
        <v>476</v>
      </c>
      <c r="D41" s="228" t="s">
        <v>126</v>
      </c>
      <c r="E41" s="229">
        <v>472.41</v>
      </c>
      <c r="F41" s="230"/>
      <c r="G41" s="231">
        <f>ROUND(E41*F41,2)</f>
        <v>0</v>
      </c>
      <c r="H41" s="230"/>
      <c r="I41" s="231">
        <f>ROUND(E41*H41,2)</f>
        <v>0</v>
      </c>
      <c r="J41" s="230"/>
      <c r="K41" s="231">
        <f>ROUND(E41*J41,2)</f>
        <v>0</v>
      </c>
      <c r="L41" s="231">
        <v>21</v>
      </c>
      <c r="M41" s="231">
        <f>G41*(1+L41/100)</f>
        <v>0</v>
      </c>
      <c r="N41" s="229">
        <v>1.67</v>
      </c>
      <c r="O41" s="229">
        <f>ROUND(E41*N41,2)</f>
        <v>788.92</v>
      </c>
      <c r="P41" s="229">
        <v>0</v>
      </c>
      <c r="Q41" s="229">
        <f>ROUND(E41*P41,2)</f>
        <v>0</v>
      </c>
      <c r="R41" s="231" t="s">
        <v>274</v>
      </c>
      <c r="S41" s="231" t="s">
        <v>128</v>
      </c>
      <c r="T41" s="232" t="s">
        <v>128</v>
      </c>
      <c r="U41" s="215">
        <v>0.21</v>
      </c>
      <c r="V41" s="215">
        <f>ROUND(E41*U41,2)</f>
        <v>99.21</v>
      </c>
      <c r="W41" s="215"/>
      <c r="X41" s="215" t="s">
        <v>275</v>
      </c>
      <c r="Y41" s="215" t="s">
        <v>445</v>
      </c>
      <c r="Z41" s="205"/>
      <c r="AA41" s="205"/>
      <c r="AB41" s="205"/>
      <c r="AC41" s="205"/>
      <c r="AD41" s="205"/>
      <c r="AE41" s="205"/>
      <c r="AF41" s="205"/>
      <c r="AG41" s="205" t="s">
        <v>276</v>
      </c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</row>
    <row r="42" spans="1:60" outlineLevel="2" x14ac:dyDescent="0.2">
      <c r="A42" s="212"/>
      <c r="B42" s="213"/>
      <c r="C42" s="246" t="s">
        <v>477</v>
      </c>
      <c r="D42" s="233"/>
      <c r="E42" s="233"/>
      <c r="F42" s="233"/>
      <c r="G42" s="233"/>
      <c r="H42" s="215"/>
      <c r="I42" s="215"/>
      <c r="J42" s="215"/>
      <c r="K42" s="215"/>
      <c r="L42" s="215"/>
      <c r="M42" s="215"/>
      <c r="N42" s="214"/>
      <c r="O42" s="214"/>
      <c r="P42" s="214"/>
      <c r="Q42" s="214"/>
      <c r="R42" s="215"/>
      <c r="S42" s="215"/>
      <c r="T42" s="215"/>
      <c r="U42" s="215"/>
      <c r="V42" s="215"/>
      <c r="W42" s="215"/>
      <c r="X42" s="215"/>
      <c r="Y42" s="215"/>
      <c r="Z42" s="205"/>
      <c r="AA42" s="205"/>
      <c r="AB42" s="205"/>
      <c r="AC42" s="205"/>
      <c r="AD42" s="205"/>
      <c r="AE42" s="205"/>
      <c r="AF42" s="205"/>
      <c r="AG42" s="205" t="s">
        <v>133</v>
      </c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</row>
    <row r="43" spans="1:60" outlineLevel="2" x14ac:dyDescent="0.2">
      <c r="A43" s="212"/>
      <c r="B43" s="213"/>
      <c r="C43" s="247" t="s">
        <v>478</v>
      </c>
      <c r="D43" s="216"/>
      <c r="E43" s="217">
        <v>52.2</v>
      </c>
      <c r="F43" s="215"/>
      <c r="G43" s="215"/>
      <c r="H43" s="215"/>
      <c r="I43" s="215"/>
      <c r="J43" s="215"/>
      <c r="K43" s="215"/>
      <c r="L43" s="215"/>
      <c r="M43" s="215"/>
      <c r="N43" s="214"/>
      <c r="O43" s="214"/>
      <c r="P43" s="214"/>
      <c r="Q43" s="214"/>
      <c r="R43" s="215"/>
      <c r="S43" s="215"/>
      <c r="T43" s="215"/>
      <c r="U43" s="215"/>
      <c r="V43" s="215"/>
      <c r="W43" s="215"/>
      <c r="X43" s="215"/>
      <c r="Y43" s="215"/>
      <c r="Z43" s="205"/>
      <c r="AA43" s="205"/>
      <c r="AB43" s="205"/>
      <c r="AC43" s="205"/>
      <c r="AD43" s="205"/>
      <c r="AE43" s="205"/>
      <c r="AF43" s="205"/>
      <c r="AG43" s="205" t="s">
        <v>135</v>
      </c>
      <c r="AH43" s="205">
        <v>0</v>
      </c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</row>
    <row r="44" spans="1:60" outlineLevel="3" x14ac:dyDescent="0.2">
      <c r="A44" s="212"/>
      <c r="B44" s="213"/>
      <c r="C44" s="247" t="s">
        <v>479</v>
      </c>
      <c r="D44" s="216"/>
      <c r="E44" s="217">
        <v>420.21</v>
      </c>
      <c r="F44" s="215"/>
      <c r="G44" s="215"/>
      <c r="H44" s="215"/>
      <c r="I44" s="215"/>
      <c r="J44" s="215"/>
      <c r="K44" s="215"/>
      <c r="L44" s="215"/>
      <c r="M44" s="215"/>
      <c r="N44" s="214"/>
      <c r="O44" s="214"/>
      <c r="P44" s="214"/>
      <c r="Q44" s="214"/>
      <c r="R44" s="215"/>
      <c r="S44" s="215"/>
      <c r="T44" s="215"/>
      <c r="U44" s="215"/>
      <c r="V44" s="215"/>
      <c r="W44" s="215"/>
      <c r="X44" s="215"/>
      <c r="Y44" s="215"/>
      <c r="Z44" s="205"/>
      <c r="AA44" s="205"/>
      <c r="AB44" s="205"/>
      <c r="AC44" s="205"/>
      <c r="AD44" s="205"/>
      <c r="AE44" s="205"/>
      <c r="AF44" s="205"/>
      <c r="AG44" s="205" t="s">
        <v>135</v>
      </c>
      <c r="AH44" s="205">
        <v>0</v>
      </c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</row>
    <row r="45" spans="1:60" ht="21.4" outlineLevel="1" x14ac:dyDescent="0.2">
      <c r="A45" s="226">
        <v>11</v>
      </c>
      <c r="B45" s="227" t="s">
        <v>480</v>
      </c>
      <c r="C45" s="245" t="s">
        <v>481</v>
      </c>
      <c r="D45" s="228" t="s">
        <v>178</v>
      </c>
      <c r="E45" s="229">
        <v>30</v>
      </c>
      <c r="F45" s="230"/>
      <c r="G45" s="231">
        <f>ROUND(E45*F45,2)</f>
        <v>0</v>
      </c>
      <c r="H45" s="230"/>
      <c r="I45" s="231">
        <f>ROUND(E45*H45,2)</f>
        <v>0</v>
      </c>
      <c r="J45" s="230"/>
      <c r="K45" s="231">
        <f>ROUND(E45*J45,2)</f>
        <v>0</v>
      </c>
      <c r="L45" s="231">
        <v>21</v>
      </c>
      <c r="M45" s="231">
        <f>G45*(1+L45/100)</f>
        <v>0</v>
      </c>
      <c r="N45" s="229">
        <v>0</v>
      </c>
      <c r="O45" s="229">
        <f>ROUND(E45*N45,2)</f>
        <v>0</v>
      </c>
      <c r="P45" s="229">
        <v>0.90010000000000001</v>
      </c>
      <c r="Q45" s="229">
        <f>ROUND(E45*P45,2)</f>
        <v>27</v>
      </c>
      <c r="R45" s="231" t="s">
        <v>274</v>
      </c>
      <c r="S45" s="231" t="s">
        <v>128</v>
      </c>
      <c r="T45" s="232" t="s">
        <v>128</v>
      </c>
      <c r="U45" s="215">
        <v>1.58</v>
      </c>
      <c r="V45" s="215">
        <f>ROUND(E45*U45,2)</f>
        <v>47.4</v>
      </c>
      <c r="W45" s="215"/>
      <c r="X45" s="215" t="s">
        <v>275</v>
      </c>
      <c r="Y45" s="215" t="s">
        <v>445</v>
      </c>
      <c r="Z45" s="205"/>
      <c r="AA45" s="205"/>
      <c r="AB45" s="205"/>
      <c r="AC45" s="205"/>
      <c r="AD45" s="205"/>
      <c r="AE45" s="205"/>
      <c r="AF45" s="205"/>
      <c r="AG45" s="205" t="s">
        <v>276</v>
      </c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</row>
    <row r="46" spans="1:60" outlineLevel="2" x14ac:dyDescent="0.2">
      <c r="A46" s="212"/>
      <c r="B46" s="213"/>
      <c r="C46" s="247" t="s">
        <v>482</v>
      </c>
      <c r="D46" s="216"/>
      <c r="E46" s="217">
        <v>30</v>
      </c>
      <c r="F46" s="215"/>
      <c r="G46" s="215"/>
      <c r="H46" s="215"/>
      <c r="I46" s="215"/>
      <c r="J46" s="215"/>
      <c r="K46" s="215"/>
      <c r="L46" s="215"/>
      <c r="M46" s="215"/>
      <c r="N46" s="214"/>
      <c r="O46" s="214"/>
      <c r="P46" s="214"/>
      <c r="Q46" s="214"/>
      <c r="R46" s="215"/>
      <c r="S46" s="215"/>
      <c r="T46" s="215"/>
      <c r="U46" s="215"/>
      <c r="V46" s="215"/>
      <c r="W46" s="215"/>
      <c r="X46" s="215"/>
      <c r="Y46" s="215"/>
      <c r="Z46" s="205"/>
      <c r="AA46" s="205"/>
      <c r="AB46" s="205"/>
      <c r="AC46" s="205"/>
      <c r="AD46" s="205"/>
      <c r="AE46" s="205"/>
      <c r="AF46" s="205"/>
      <c r="AG46" s="205" t="s">
        <v>135</v>
      </c>
      <c r="AH46" s="205">
        <v>0</v>
      </c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</row>
    <row r="47" spans="1:60" outlineLevel="1" x14ac:dyDescent="0.2">
      <c r="A47" s="226">
        <v>12</v>
      </c>
      <c r="B47" s="227" t="s">
        <v>483</v>
      </c>
      <c r="C47" s="245" t="s">
        <v>484</v>
      </c>
      <c r="D47" s="228" t="s">
        <v>126</v>
      </c>
      <c r="E47" s="229">
        <v>81.45</v>
      </c>
      <c r="F47" s="230"/>
      <c r="G47" s="231">
        <f>ROUND(E47*F47,2)</f>
        <v>0</v>
      </c>
      <c r="H47" s="230"/>
      <c r="I47" s="231">
        <f>ROUND(E47*H47,2)</f>
        <v>0</v>
      </c>
      <c r="J47" s="230"/>
      <c r="K47" s="231">
        <f>ROUND(E47*J47,2)</f>
        <v>0</v>
      </c>
      <c r="L47" s="231">
        <v>21</v>
      </c>
      <c r="M47" s="231">
        <f>G47*(1+L47/100)</f>
        <v>0</v>
      </c>
      <c r="N47" s="229">
        <v>1.7</v>
      </c>
      <c r="O47" s="229">
        <f>ROUND(E47*N47,2)</f>
        <v>138.47</v>
      </c>
      <c r="P47" s="229">
        <v>0</v>
      </c>
      <c r="Q47" s="229">
        <f>ROUND(E47*P47,2)</f>
        <v>0</v>
      </c>
      <c r="R47" s="231" t="s">
        <v>127</v>
      </c>
      <c r="S47" s="231" t="s">
        <v>128</v>
      </c>
      <c r="T47" s="232" t="s">
        <v>128</v>
      </c>
      <c r="U47" s="215">
        <v>1.587</v>
      </c>
      <c r="V47" s="215">
        <f>ROUND(E47*U47,2)</f>
        <v>129.26</v>
      </c>
      <c r="W47" s="215"/>
      <c r="X47" s="215" t="s">
        <v>129</v>
      </c>
      <c r="Y47" s="215" t="s">
        <v>445</v>
      </c>
      <c r="Z47" s="205"/>
      <c r="AA47" s="205"/>
      <c r="AB47" s="205"/>
      <c r="AC47" s="205"/>
      <c r="AD47" s="205"/>
      <c r="AE47" s="205"/>
      <c r="AF47" s="205"/>
      <c r="AG47" s="205" t="s">
        <v>131</v>
      </c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</row>
    <row r="48" spans="1:60" ht="21.4" outlineLevel="2" x14ac:dyDescent="0.2">
      <c r="A48" s="212"/>
      <c r="B48" s="213"/>
      <c r="C48" s="246" t="s">
        <v>485</v>
      </c>
      <c r="D48" s="233"/>
      <c r="E48" s="233"/>
      <c r="F48" s="233"/>
      <c r="G48" s="233"/>
      <c r="H48" s="215"/>
      <c r="I48" s="215"/>
      <c r="J48" s="215"/>
      <c r="K48" s="215"/>
      <c r="L48" s="215"/>
      <c r="M48" s="215"/>
      <c r="N48" s="214"/>
      <c r="O48" s="214"/>
      <c r="P48" s="214"/>
      <c r="Q48" s="214"/>
      <c r="R48" s="215"/>
      <c r="S48" s="215"/>
      <c r="T48" s="215"/>
      <c r="U48" s="215"/>
      <c r="V48" s="215"/>
      <c r="W48" s="215"/>
      <c r="X48" s="215"/>
      <c r="Y48" s="215"/>
      <c r="Z48" s="205"/>
      <c r="AA48" s="205"/>
      <c r="AB48" s="205"/>
      <c r="AC48" s="205"/>
      <c r="AD48" s="205"/>
      <c r="AE48" s="205"/>
      <c r="AF48" s="205"/>
      <c r="AG48" s="205" t="s">
        <v>133</v>
      </c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34" t="str">
        <f>C48</f>
        <v>sypaninou z vhodných hornin tř. 1 - 4 nebo materiálem připraveným podél výkopu ve vzdálenosti do 3 m od jeho kraje, pro jakoukoliv hloubku výkopu a jakoukoliv míru zhutnění,</v>
      </c>
      <c r="BB48" s="205"/>
      <c r="BC48" s="205"/>
      <c r="BD48" s="205"/>
      <c r="BE48" s="205"/>
      <c r="BF48" s="205"/>
      <c r="BG48" s="205"/>
      <c r="BH48" s="205"/>
    </row>
    <row r="49" spans="1:60" outlineLevel="2" x14ac:dyDescent="0.2">
      <c r="A49" s="212"/>
      <c r="B49" s="213"/>
      <c r="C49" s="247" t="s">
        <v>486</v>
      </c>
      <c r="D49" s="216"/>
      <c r="E49" s="217">
        <v>81.45</v>
      </c>
      <c r="F49" s="215"/>
      <c r="G49" s="215"/>
      <c r="H49" s="215"/>
      <c r="I49" s="215"/>
      <c r="J49" s="215"/>
      <c r="K49" s="215"/>
      <c r="L49" s="215"/>
      <c r="M49" s="215"/>
      <c r="N49" s="214"/>
      <c r="O49" s="214"/>
      <c r="P49" s="214"/>
      <c r="Q49" s="214"/>
      <c r="R49" s="215"/>
      <c r="S49" s="215"/>
      <c r="T49" s="215"/>
      <c r="U49" s="215"/>
      <c r="V49" s="215"/>
      <c r="W49" s="215"/>
      <c r="X49" s="215"/>
      <c r="Y49" s="215"/>
      <c r="Z49" s="205"/>
      <c r="AA49" s="205"/>
      <c r="AB49" s="205"/>
      <c r="AC49" s="205"/>
      <c r="AD49" s="205"/>
      <c r="AE49" s="205"/>
      <c r="AF49" s="205"/>
      <c r="AG49" s="205" t="s">
        <v>135</v>
      </c>
      <c r="AH49" s="205">
        <v>0</v>
      </c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</row>
    <row r="50" spans="1:60" outlineLevel="1" x14ac:dyDescent="0.2">
      <c r="A50" s="226">
        <v>13</v>
      </c>
      <c r="B50" s="227" t="s">
        <v>180</v>
      </c>
      <c r="C50" s="245" t="s">
        <v>181</v>
      </c>
      <c r="D50" s="228" t="s">
        <v>126</v>
      </c>
      <c r="E50" s="229">
        <v>597.80999999999995</v>
      </c>
      <c r="F50" s="230"/>
      <c r="G50" s="231">
        <f>ROUND(E50*F50,2)</f>
        <v>0</v>
      </c>
      <c r="H50" s="230"/>
      <c r="I50" s="231">
        <f>ROUND(E50*H50,2)</f>
        <v>0</v>
      </c>
      <c r="J50" s="230"/>
      <c r="K50" s="231">
        <f>ROUND(E50*J50,2)</f>
        <v>0</v>
      </c>
      <c r="L50" s="231">
        <v>21</v>
      </c>
      <c r="M50" s="231">
        <f>G50*(1+L50/100)</f>
        <v>0</v>
      </c>
      <c r="N50" s="229">
        <v>0</v>
      </c>
      <c r="O50" s="229">
        <f>ROUND(E50*N50,2)</f>
        <v>0</v>
      </c>
      <c r="P50" s="229">
        <v>0</v>
      </c>
      <c r="Q50" s="229">
        <f>ROUND(E50*P50,2)</f>
        <v>0</v>
      </c>
      <c r="R50" s="231" t="s">
        <v>127</v>
      </c>
      <c r="S50" s="231" t="s">
        <v>128</v>
      </c>
      <c r="T50" s="232" t="s">
        <v>128</v>
      </c>
      <c r="U50" s="215">
        <v>0</v>
      </c>
      <c r="V50" s="215">
        <f>ROUND(E50*U50,2)</f>
        <v>0</v>
      </c>
      <c r="W50" s="215"/>
      <c r="X50" s="215" t="s">
        <v>129</v>
      </c>
      <c r="Y50" s="215" t="s">
        <v>445</v>
      </c>
      <c r="Z50" s="205"/>
      <c r="AA50" s="205"/>
      <c r="AB50" s="205"/>
      <c r="AC50" s="205"/>
      <c r="AD50" s="205"/>
      <c r="AE50" s="205"/>
      <c r="AF50" s="205"/>
      <c r="AG50" s="205" t="s">
        <v>131</v>
      </c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outlineLevel="2" x14ac:dyDescent="0.2">
      <c r="A51" s="212"/>
      <c r="B51" s="213"/>
      <c r="C51" s="247" t="s">
        <v>465</v>
      </c>
      <c r="D51" s="216"/>
      <c r="E51" s="217">
        <v>81</v>
      </c>
      <c r="F51" s="215"/>
      <c r="G51" s="215"/>
      <c r="H51" s="215"/>
      <c r="I51" s="215"/>
      <c r="J51" s="215"/>
      <c r="K51" s="215"/>
      <c r="L51" s="215"/>
      <c r="M51" s="215"/>
      <c r="N51" s="214"/>
      <c r="O51" s="214"/>
      <c r="P51" s="214"/>
      <c r="Q51" s="214"/>
      <c r="R51" s="215"/>
      <c r="S51" s="215"/>
      <c r="T51" s="215"/>
      <c r="U51" s="215"/>
      <c r="V51" s="215"/>
      <c r="W51" s="215"/>
      <c r="X51" s="215"/>
      <c r="Y51" s="215"/>
      <c r="Z51" s="205"/>
      <c r="AA51" s="205"/>
      <c r="AB51" s="205"/>
      <c r="AC51" s="205"/>
      <c r="AD51" s="205"/>
      <c r="AE51" s="205"/>
      <c r="AF51" s="205"/>
      <c r="AG51" s="205" t="s">
        <v>135</v>
      </c>
      <c r="AH51" s="205">
        <v>0</v>
      </c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</row>
    <row r="52" spans="1:60" outlineLevel="3" x14ac:dyDescent="0.2">
      <c r="A52" s="212"/>
      <c r="B52" s="213"/>
      <c r="C52" s="247" t="s">
        <v>466</v>
      </c>
      <c r="D52" s="216"/>
      <c r="E52" s="217">
        <v>516.80999999999995</v>
      </c>
      <c r="F52" s="215"/>
      <c r="G52" s="215"/>
      <c r="H52" s="215"/>
      <c r="I52" s="215"/>
      <c r="J52" s="215"/>
      <c r="K52" s="215"/>
      <c r="L52" s="215"/>
      <c r="M52" s="215"/>
      <c r="N52" s="214"/>
      <c r="O52" s="214"/>
      <c r="P52" s="214"/>
      <c r="Q52" s="214"/>
      <c r="R52" s="215"/>
      <c r="S52" s="215"/>
      <c r="T52" s="215"/>
      <c r="U52" s="215"/>
      <c r="V52" s="215"/>
      <c r="W52" s="215"/>
      <c r="X52" s="215"/>
      <c r="Y52" s="215"/>
      <c r="Z52" s="205"/>
      <c r="AA52" s="205"/>
      <c r="AB52" s="205"/>
      <c r="AC52" s="205"/>
      <c r="AD52" s="205"/>
      <c r="AE52" s="205"/>
      <c r="AF52" s="205"/>
      <c r="AG52" s="205" t="s">
        <v>135</v>
      </c>
      <c r="AH52" s="205">
        <v>0</v>
      </c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x14ac:dyDescent="0.2">
      <c r="A53" s="219" t="s">
        <v>122</v>
      </c>
      <c r="B53" s="220" t="s">
        <v>76</v>
      </c>
      <c r="C53" s="244" t="s">
        <v>77</v>
      </c>
      <c r="D53" s="221"/>
      <c r="E53" s="222"/>
      <c r="F53" s="223"/>
      <c r="G53" s="223">
        <f>SUMIF(AG54:AG56,"&lt;&gt;NOR",G54:G56)</f>
        <v>0</v>
      </c>
      <c r="H53" s="223"/>
      <c r="I53" s="223">
        <f>SUM(I54:I56)</f>
        <v>0</v>
      </c>
      <c r="J53" s="223"/>
      <c r="K53" s="223">
        <f>SUM(K54:K56)</f>
        <v>0</v>
      </c>
      <c r="L53" s="223"/>
      <c r="M53" s="223">
        <f>SUM(M54:M56)</f>
        <v>0</v>
      </c>
      <c r="N53" s="222"/>
      <c r="O53" s="222">
        <f>SUM(O54:O56)</f>
        <v>51.33</v>
      </c>
      <c r="P53" s="222"/>
      <c r="Q53" s="222">
        <f>SUM(Q54:Q56)</f>
        <v>0</v>
      </c>
      <c r="R53" s="223"/>
      <c r="S53" s="223"/>
      <c r="T53" s="224"/>
      <c r="U53" s="218"/>
      <c r="V53" s="218">
        <f>SUM(V54:V56)</f>
        <v>46.02</v>
      </c>
      <c r="W53" s="218"/>
      <c r="X53" s="218"/>
      <c r="Y53" s="218"/>
      <c r="AG53" t="s">
        <v>123</v>
      </c>
    </row>
    <row r="54" spans="1:60" outlineLevel="1" x14ac:dyDescent="0.2">
      <c r="A54" s="226">
        <v>14</v>
      </c>
      <c r="B54" s="227" t="s">
        <v>487</v>
      </c>
      <c r="C54" s="245" t="s">
        <v>488</v>
      </c>
      <c r="D54" s="228" t="s">
        <v>126</v>
      </c>
      <c r="E54" s="229">
        <v>27.15</v>
      </c>
      <c r="F54" s="230"/>
      <c r="G54" s="231">
        <f>ROUND(E54*F54,2)</f>
        <v>0</v>
      </c>
      <c r="H54" s="230"/>
      <c r="I54" s="231">
        <f>ROUND(E54*H54,2)</f>
        <v>0</v>
      </c>
      <c r="J54" s="230"/>
      <c r="K54" s="231">
        <f>ROUND(E54*J54,2)</f>
        <v>0</v>
      </c>
      <c r="L54" s="231">
        <v>21</v>
      </c>
      <c r="M54" s="231">
        <f>G54*(1+L54/100)</f>
        <v>0</v>
      </c>
      <c r="N54" s="229">
        <v>1.8907700000000001</v>
      </c>
      <c r="O54" s="229">
        <f>ROUND(E54*N54,2)</f>
        <v>51.33</v>
      </c>
      <c r="P54" s="229">
        <v>0</v>
      </c>
      <c r="Q54" s="229">
        <f>ROUND(E54*P54,2)</f>
        <v>0</v>
      </c>
      <c r="R54" s="231" t="s">
        <v>290</v>
      </c>
      <c r="S54" s="231" t="s">
        <v>128</v>
      </c>
      <c r="T54" s="232" t="s">
        <v>128</v>
      </c>
      <c r="U54" s="215">
        <v>1.6950000000000001</v>
      </c>
      <c r="V54" s="215">
        <f>ROUND(E54*U54,2)</f>
        <v>46.02</v>
      </c>
      <c r="W54" s="215"/>
      <c r="X54" s="215" t="s">
        <v>129</v>
      </c>
      <c r="Y54" s="215" t="s">
        <v>445</v>
      </c>
      <c r="Z54" s="205"/>
      <c r="AA54" s="205"/>
      <c r="AB54" s="205"/>
      <c r="AC54" s="205"/>
      <c r="AD54" s="205"/>
      <c r="AE54" s="205"/>
      <c r="AF54" s="205"/>
      <c r="AG54" s="205" t="s">
        <v>131</v>
      </c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</row>
    <row r="55" spans="1:60" outlineLevel="2" x14ac:dyDescent="0.2">
      <c r="A55" s="212"/>
      <c r="B55" s="213"/>
      <c r="C55" s="246" t="s">
        <v>489</v>
      </c>
      <c r="D55" s="233"/>
      <c r="E55" s="233"/>
      <c r="F55" s="233"/>
      <c r="G55" s="233"/>
      <c r="H55" s="215"/>
      <c r="I55" s="215"/>
      <c r="J55" s="215"/>
      <c r="K55" s="215"/>
      <c r="L55" s="215"/>
      <c r="M55" s="215"/>
      <c r="N55" s="214"/>
      <c r="O55" s="214"/>
      <c r="P55" s="214"/>
      <c r="Q55" s="214"/>
      <c r="R55" s="215"/>
      <c r="S55" s="215"/>
      <c r="T55" s="215"/>
      <c r="U55" s="215"/>
      <c r="V55" s="215"/>
      <c r="W55" s="215"/>
      <c r="X55" s="215"/>
      <c r="Y55" s="215"/>
      <c r="Z55" s="205"/>
      <c r="AA55" s="205"/>
      <c r="AB55" s="205"/>
      <c r="AC55" s="205"/>
      <c r="AD55" s="205"/>
      <c r="AE55" s="205"/>
      <c r="AF55" s="205"/>
      <c r="AG55" s="205" t="s">
        <v>133</v>
      </c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</row>
    <row r="56" spans="1:60" outlineLevel="2" x14ac:dyDescent="0.2">
      <c r="A56" s="212"/>
      <c r="B56" s="213"/>
      <c r="C56" s="247" t="s">
        <v>490</v>
      </c>
      <c r="D56" s="216"/>
      <c r="E56" s="217">
        <v>27.15</v>
      </c>
      <c r="F56" s="215"/>
      <c r="G56" s="215"/>
      <c r="H56" s="215"/>
      <c r="I56" s="215"/>
      <c r="J56" s="215"/>
      <c r="K56" s="215"/>
      <c r="L56" s="215"/>
      <c r="M56" s="215"/>
      <c r="N56" s="214"/>
      <c r="O56" s="214"/>
      <c r="P56" s="214"/>
      <c r="Q56" s="214"/>
      <c r="R56" s="215"/>
      <c r="S56" s="215"/>
      <c r="T56" s="215"/>
      <c r="U56" s="215"/>
      <c r="V56" s="215"/>
      <c r="W56" s="215"/>
      <c r="X56" s="215"/>
      <c r="Y56" s="215"/>
      <c r="Z56" s="205"/>
      <c r="AA56" s="205"/>
      <c r="AB56" s="205"/>
      <c r="AC56" s="205"/>
      <c r="AD56" s="205"/>
      <c r="AE56" s="205"/>
      <c r="AF56" s="205"/>
      <c r="AG56" s="205" t="s">
        <v>135</v>
      </c>
      <c r="AH56" s="205">
        <v>0</v>
      </c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x14ac:dyDescent="0.2">
      <c r="A57" s="219" t="s">
        <v>122</v>
      </c>
      <c r="B57" s="220" t="s">
        <v>78</v>
      </c>
      <c r="C57" s="244" t="s">
        <v>79</v>
      </c>
      <c r="D57" s="221"/>
      <c r="E57" s="222"/>
      <c r="F57" s="223"/>
      <c r="G57" s="223">
        <f>SUMIF(AG58:AG74,"&lt;&gt;NOR",G58:G74)</f>
        <v>0</v>
      </c>
      <c r="H57" s="223"/>
      <c r="I57" s="223">
        <f>SUM(I58:I74)</f>
        <v>0</v>
      </c>
      <c r="J57" s="223"/>
      <c r="K57" s="223">
        <f>SUM(K58:K74)</f>
        <v>0</v>
      </c>
      <c r="L57" s="223"/>
      <c r="M57" s="223">
        <f>SUM(M58:M74)</f>
        <v>0</v>
      </c>
      <c r="N57" s="222"/>
      <c r="O57" s="222">
        <f>SUM(O58:O74)</f>
        <v>40.03</v>
      </c>
      <c r="P57" s="222"/>
      <c r="Q57" s="222">
        <f>SUM(Q58:Q74)</f>
        <v>0</v>
      </c>
      <c r="R57" s="223"/>
      <c r="S57" s="223"/>
      <c r="T57" s="224"/>
      <c r="U57" s="218"/>
      <c r="V57" s="218">
        <f>SUM(V58:V74)</f>
        <v>8.4</v>
      </c>
      <c r="W57" s="218"/>
      <c r="X57" s="218"/>
      <c r="Y57" s="218"/>
      <c r="AG57" t="s">
        <v>123</v>
      </c>
    </row>
    <row r="58" spans="1:60" outlineLevel="1" x14ac:dyDescent="0.2">
      <c r="A58" s="226">
        <v>15</v>
      </c>
      <c r="B58" s="227" t="s">
        <v>243</v>
      </c>
      <c r="C58" s="245" t="s">
        <v>244</v>
      </c>
      <c r="D58" s="228" t="s">
        <v>178</v>
      </c>
      <c r="E58" s="229">
        <v>30</v>
      </c>
      <c r="F58" s="230"/>
      <c r="G58" s="231">
        <f>ROUND(E58*F58,2)</f>
        <v>0</v>
      </c>
      <c r="H58" s="230"/>
      <c r="I58" s="231">
        <f>ROUND(E58*H58,2)</f>
        <v>0</v>
      </c>
      <c r="J58" s="230"/>
      <c r="K58" s="231">
        <f>ROUND(E58*J58,2)</f>
        <v>0</v>
      </c>
      <c r="L58" s="231">
        <v>21</v>
      </c>
      <c r="M58" s="231">
        <f>G58*(1+L58/100)</f>
        <v>0</v>
      </c>
      <c r="N58" s="229">
        <v>0.55125000000000002</v>
      </c>
      <c r="O58" s="229">
        <f>ROUND(E58*N58,2)</f>
        <v>16.54</v>
      </c>
      <c r="P58" s="229">
        <v>0</v>
      </c>
      <c r="Q58" s="229">
        <f>ROUND(E58*P58,2)</f>
        <v>0</v>
      </c>
      <c r="R58" s="231" t="s">
        <v>191</v>
      </c>
      <c r="S58" s="231" t="s">
        <v>128</v>
      </c>
      <c r="T58" s="232" t="s">
        <v>128</v>
      </c>
      <c r="U58" s="215">
        <v>0.03</v>
      </c>
      <c r="V58" s="215">
        <f>ROUND(E58*U58,2)</f>
        <v>0.9</v>
      </c>
      <c r="W58" s="215"/>
      <c r="X58" s="215" t="s">
        <v>129</v>
      </c>
      <c r="Y58" s="215" t="s">
        <v>491</v>
      </c>
      <c r="Z58" s="205"/>
      <c r="AA58" s="205"/>
      <c r="AB58" s="205"/>
      <c r="AC58" s="205"/>
      <c r="AD58" s="205"/>
      <c r="AE58" s="205"/>
      <c r="AF58" s="205"/>
      <c r="AG58" s="205" t="s">
        <v>131</v>
      </c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</row>
    <row r="59" spans="1:60" outlineLevel="2" x14ac:dyDescent="0.2">
      <c r="A59" s="212"/>
      <c r="B59" s="213"/>
      <c r="C59" s="247" t="s">
        <v>482</v>
      </c>
      <c r="D59" s="216"/>
      <c r="E59" s="217">
        <v>30</v>
      </c>
      <c r="F59" s="215"/>
      <c r="G59" s="215"/>
      <c r="H59" s="215"/>
      <c r="I59" s="215"/>
      <c r="J59" s="215"/>
      <c r="K59" s="215"/>
      <c r="L59" s="215"/>
      <c r="M59" s="215"/>
      <c r="N59" s="214"/>
      <c r="O59" s="214"/>
      <c r="P59" s="214"/>
      <c r="Q59" s="214"/>
      <c r="R59" s="215"/>
      <c r="S59" s="215"/>
      <c r="T59" s="215"/>
      <c r="U59" s="215"/>
      <c r="V59" s="215"/>
      <c r="W59" s="215"/>
      <c r="X59" s="215"/>
      <c r="Y59" s="215"/>
      <c r="Z59" s="205"/>
      <c r="AA59" s="205"/>
      <c r="AB59" s="205"/>
      <c r="AC59" s="205"/>
      <c r="AD59" s="205"/>
      <c r="AE59" s="205"/>
      <c r="AF59" s="205"/>
      <c r="AG59" s="205" t="s">
        <v>135</v>
      </c>
      <c r="AH59" s="205">
        <v>0</v>
      </c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 outlineLevel="1" x14ac:dyDescent="0.2">
      <c r="A60" s="226">
        <v>16</v>
      </c>
      <c r="B60" s="227" t="s">
        <v>246</v>
      </c>
      <c r="C60" s="245" t="s">
        <v>247</v>
      </c>
      <c r="D60" s="228" t="s">
        <v>178</v>
      </c>
      <c r="E60" s="229">
        <v>30</v>
      </c>
      <c r="F60" s="230"/>
      <c r="G60" s="231">
        <f>ROUND(E60*F60,2)</f>
        <v>0</v>
      </c>
      <c r="H60" s="230"/>
      <c r="I60" s="231">
        <f>ROUND(E60*H60,2)</f>
        <v>0</v>
      </c>
      <c r="J60" s="230"/>
      <c r="K60" s="231">
        <f>ROUND(E60*J60,2)</f>
        <v>0</v>
      </c>
      <c r="L60" s="231">
        <v>21</v>
      </c>
      <c r="M60" s="231">
        <f>G60*(1+L60/100)</f>
        <v>0</v>
      </c>
      <c r="N60" s="229">
        <v>0.41810000000000003</v>
      </c>
      <c r="O60" s="229">
        <f>ROUND(E60*N60,2)</f>
        <v>12.54</v>
      </c>
      <c r="P60" s="229">
        <v>0</v>
      </c>
      <c r="Q60" s="229">
        <f>ROUND(E60*P60,2)</f>
        <v>0</v>
      </c>
      <c r="R60" s="231" t="s">
        <v>191</v>
      </c>
      <c r="S60" s="231" t="s">
        <v>128</v>
      </c>
      <c r="T60" s="232" t="s">
        <v>128</v>
      </c>
      <c r="U60" s="215">
        <v>0.04</v>
      </c>
      <c r="V60" s="215">
        <f>ROUND(E60*U60,2)</f>
        <v>1.2</v>
      </c>
      <c r="W60" s="215"/>
      <c r="X60" s="215" t="s">
        <v>129</v>
      </c>
      <c r="Y60" s="215" t="s">
        <v>491</v>
      </c>
      <c r="Z60" s="205"/>
      <c r="AA60" s="205"/>
      <c r="AB60" s="205"/>
      <c r="AC60" s="205"/>
      <c r="AD60" s="205"/>
      <c r="AE60" s="205"/>
      <c r="AF60" s="205"/>
      <c r="AG60" s="205" t="s">
        <v>131</v>
      </c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</row>
    <row r="61" spans="1:60" outlineLevel="2" x14ac:dyDescent="0.2">
      <c r="A61" s="212"/>
      <c r="B61" s="213"/>
      <c r="C61" s="246" t="s">
        <v>248</v>
      </c>
      <c r="D61" s="233"/>
      <c r="E61" s="233"/>
      <c r="F61" s="233"/>
      <c r="G61" s="233"/>
      <c r="H61" s="215"/>
      <c r="I61" s="215"/>
      <c r="J61" s="215"/>
      <c r="K61" s="215"/>
      <c r="L61" s="215"/>
      <c r="M61" s="215"/>
      <c r="N61" s="214"/>
      <c r="O61" s="214"/>
      <c r="P61" s="214"/>
      <c r="Q61" s="214"/>
      <c r="R61" s="215"/>
      <c r="S61" s="215"/>
      <c r="T61" s="215"/>
      <c r="U61" s="215"/>
      <c r="V61" s="215"/>
      <c r="W61" s="215"/>
      <c r="X61" s="215"/>
      <c r="Y61" s="215"/>
      <c r="Z61" s="205"/>
      <c r="AA61" s="205"/>
      <c r="AB61" s="205"/>
      <c r="AC61" s="205"/>
      <c r="AD61" s="205"/>
      <c r="AE61" s="205"/>
      <c r="AF61" s="205"/>
      <c r="AG61" s="205" t="s">
        <v>133</v>
      </c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</row>
    <row r="62" spans="1:60" outlineLevel="2" x14ac:dyDescent="0.2">
      <c r="A62" s="212"/>
      <c r="B62" s="213"/>
      <c r="C62" s="247" t="s">
        <v>482</v>
      </c>
      <c r="D62" s="216"/>
      <c r="E62" s="217">
        <v>30</v>
      </c>
      <c r="F62" s="215"/>
      <c r="G62" s="215"/>
      <c r="H62" s="215"/>
      <c r="I62" s="215"/>
      <c r="J62" s="215"/>
      <c r="K62" s="215"/>
      <c r="L62" s="215"/>
      <c r="M62" s="215"/>
      <c r="N62" s="214"/>
      <c r="O62" s="214"/>
      <c r="P62" s="214"/>
      <c r="Q62" s="214"/>
      <c r="R62" s="215"/>
      <c r="S62" s="215"/>
      <c r="T62" s="215"/>
      <c r="U62" s="215"/>
      <c r="V62" s="215"/>
      <c r="W62" s="215"/>
      <c r="X62" s="215"/>
      <c r="Y62" s="215"/>
      <c r="Z62" s="205"/>
      <c r="AA62" s="205"/>
      <c r="AB62" s="205"/>
      <c r="AC62" s="205"/>
      <c r="AD62" s="205"/>
      <c r="AE62" s="205"/>
      <c r="AF62" s="205"/>
      <c r="AG62" s="205" t="s">
        <v>135</v>
      </c>
      <c r="AH62" s="205">
        <v>0</v>
      </c>
      <c r="AI62" s="205"/>
      <c r="AJ62" s="205"/>
      <c r="AK62" s="205"/>
      <c r="AL62" s="205"/>
      <c r="AM62" s="205"/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205"/>
      <c r="AZ62" s="205"/>
      <c r="BA62" s="205"/>
      <c r="BB62" s="205"/>
      <c r="BC62" s="205"/>
      <c r="BD62" s="205"/>
      <c r="BE62" s="205"/>
      <c r="BF62" s="205"/>
      <c r="BG62" s="205"/>
      <c r="BH62" s="205"/>
    </row>
    <row r="63" spans="1:60" outlineLevel="1" x14ac:dyDescent="0.2">
      <c r="A63" s="226">
        <v>17</v>
      </c>
      <c r="B63" s="227" t="s">
        <v>254</v>
      </c>
      <c r="C63" s="245" t="s">
        <v>255</v>
      </c>
      <c r="D63" s="228" t="s">
        <v>178</v>
      </c>
      <c r="E63" s="229">
        <v>30</v>
      </c>
      <c r="F63" s="230"/>
      <c r="G63" s="231">
        <f>ROUND(E63*F63,2)</f>
        <v>0</v>
      </c>
      <c r="H63" s="230"/>
      <c r="I63" s="231">
        <f>ROUND(E63*H63,2)</f>
        <v>0</v>
      </c>
      <c r="J63" s="230"/>
      <c r="K63" s="231">
        <f>ROUND(E63*J63,2)</f>
        <v>0</v>
      </c>
      <c r="L63" s="231">
        <v>21</v>
      </c>
      <c r="M63" s="231">
        <f>G63*(1+L63/100)</f>
        <v>0</v>
      </c>
      <c r="N63" s="229">
        <v>1.01E-3</v>
      </c>
      <c r="O63" s="229">
        <f>ROUND(E63*N63,2)</f>
        <v>0.03</v>
      </c>
      <c r="P63" s="229">
        <v>0</v>
      </c>
      <c r="Q63" s="229">
        <f>ROUND(E63*P63,2)</f>
        <v>0</v>
      </c>
      <c r="R63" s="231" t="s">
        <v>191</v>
      </c>
      <c r="S63" s="231" t="s">
        <v>128</v>
      </c>
      <c r="T63" s="232" t="s">
        <v>128</v>
      </c>
      <c r="U63" s="215">
        <v>4.0000000000000001E-3</v>
      </c>
      <c r="V63" s="215">
        <f>ROUND(E63*U63,2)</f>
        <v>0.12</v>
      </c>
      <c r="W63" s="215"/>
      <c r="X63" s="215" t="s">
        <v>129</v>
      </c>
      <c r="Y63" s="215" t="s">
        <v>491</v>
      </c>
      <c r="Z63" s="205"/>
      <c r="AA63" s="205"/>
      <c r="AB63" s="205"/>
      <c r="AC63" s="205"/>
      <c r="AD63" s="205"/>
      <c r="AE63" s="205"/>
      <c r="AF63" s="205"/>
      <c r="AG63" s="205" t="s">
        <v>131</v>
      </c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</row>
    <row r="64" spans="1:60" outlineLevel="2" x14ac:dyDescent="0.2">
      <c r="A64" s="212"/>
      <c r="B64" s="213"/>
      <c r="C64" s="247" t="s">
        <v>482</v>
      </c>
      <c r="D64" s="216"/>
      <c r="E64" s="217">
        <v>30</v>
      </c>
      <c r="F64" s="215"/>
      <c r="G64" s="215"/>
      <c r="H64" s="215"/>
      <c r="I64" s="215"/>
      <c r="J64" s="215"/>
      <c r="K64" s="215"/>
      <c r="L64" s="215"/>
      <c r="M64" s="215"/>
      <c r="N64" s="214"/>
      <c r="O64" s="214"/>
      <c r="P64" s="214"/>
      <c r="Q64" s="214"/>
      <c r="R64" s="215"/>
      <c r="S64" s="215"/>
      <c r="T64" s="215"/>
      <c r="U64" s="215"/>
      <c r="V64" s="215"/>
      <c r="W64" s="215"/>
      <c r="X64" s="215"/>
      <c r="Y64" s="215"/>
      <c r="Z64" s="205"/>
      <c r="AA64" s="205"/>
      <c r="AB64" s="205"/>
      <c r="AC64" s="205"/>
      <c r="AD64" s="205"/>
      <c r="AE64" s="205"/>
      <c r="AF64" s="205"/>
      <c r="AG64" s="205" t="s">
        <v>135</v>
      </c>
      <c r="AH64" s="205">
        <v>0</v>
      </c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</row>
    <row r="65" spans="1:60" ht="21.4" outlineLevel="1" x14ac:dyDescent="0.2">
      <c r="A65" s="226">
        <v>18</v>
      </c>
      <c r="B65" s="227" t="s">
        <v>492</v>
      </c>
      <c r="C65" s="245" t="s">
        <v>493</v>
      </c>
      <c r="D65" s="228" t="s">
        <v>178</v>
      </c>
      <c r="E65" s="229">
        <v>30</v>
      </c>
      <c r="F65" s="230"/>
      <c r="G65" s="231">
        <f>ROUND(E65*F65,2)</f>
        <v>0</v>
      </c>
      <c r="H65" s="230"/>
      <c r="I65" s="231">
        <f>ROUND(E65*H65,2)</f>
        <v>0</v>
      </c>
      <c r="J65" s="230"/>
      <c r="K65" s="231">
        <f>ROUND(E65*J65,2)</f>
        <v>0</v>
      </c>
      <c r="L65" s="231">
        <v>21</v>
      </c>
      <c r="M65" s="231">
        <f>G65*(1+L65/100)</f>
        <v>0</v>
      </c>
      <c r="N65" s="229">
        <v>0.10373</v>
      </c>
      <c r="O65" s="229">
        <f>ROUND(E65*N65,2)</f>
        <v>3.11</v>
      </c>
      <c r="P65" s="229">
        <v>0</v>
      </c>
      <c r="Q65" s="229">
        <f>ROUND(E65*P65,2)</f>
        <v>0</v>
      </c>
      <c r="R65" s="231" t="s">
        <v>191</v>
      </c>
      <c r="S65" s="231" t="s">
        <v>128</v>
      </c>
      <c r="T65" s="232" t="s">
        <v>128</v>
      </c>
      <c r="U65" s="215">
        <v>0.06</v>
      </c>
      <c r="V65" s="215">
        <f>ROUND(E65*U65,2)</f>
        <v>1.8</v>
      </c>
      <c r="W65" s="215"/>
      <c r="X65" s="215" t="s">
        <v>129</v>
      </c>
      <c r="Y65" s="215" t="s">
        <v>491</v>
      </c>
      <c r="Z65" s="205"/>
      <c r="AA65" s="205"/>
      <c r="AB65" s="205"/>
      <c r="AC65" s="205"/>
      <c r="AD65" s="205"/>
      <c r="AE65" s="205"/>
      <c r="AF65" s="205"/>
      <c r="AG65" s="205" t="s">
        <v>131</v>
      </c>
      <c r="AH65" s="205"/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</row>
    <row r="66" spans="1:60" outlineLevel="2" x14ac:dyDescent="0.2">
      <c r="A66" s="212"/>
      <c r="B66" s="213"/>
      <c r="C66" s="247" t="s">
        <v>482</v>
      </c>
      <c r="D66" s="216"/>
      <c r="E66" s="217">
        <v>30</v>
      </c>
      <c r="F66" s="215"/>
      <c r="G66" s="215"/>
      <c r="H66" s="215"/>
      <c r="I66" s="215"/>
      <c r="J66" s="215"/>
      <c r="K66" s="215"/>
      <c r="L66" s="215"/>
      <c r="M66" s="215"/>
      <c r="N66" s="214"/>
      <c r="O66" s="214"/>
      <c r="P66" s="214"/>
      <c r="Q66" s="214"/>
      <c r="R66" s="215"/>
      <c r="S66" s="215"/>
      <c r="T66" s="215"/>
      <c r="U66" s="215"/>
      <c r="V66" s="215"/>
      <c r="W66" s="215"/>
      <c r="X66" s="215"/>
      <c r="Y66" s="215"/>
      <c r="Z66" s="205"/>
      <c r="AA66" s="205"/>
      <c r="AB66" s="205"/>
      <c r="AC66" s="205"/>
      <c r="AD66" s="205"/>
      <c r="AE66" s="205"/>
      <c r="AF66" s="205"/>
      <c r="AG66" s="205" t="s">
        <v>135</v>
      </c>
      <c r="AH66" s="205">
        <v>0</v>
      </c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</row>
    <row r="67" spans="1:60" ht="21.4" outlineLevel="1" x14ac:dyDescent="0.2">
      <c r="A67" s="226">
        <v>19</v>
      </c>
      <c r="B67" s="227" t="s">
        <v>263</v>
      </c>
      <c r="C67" s="245" t="s">
        <v>264</v>
      </c>
      <c r="D67" s="228" t="s">
        <v>178</v>
      </c>
      <c r="E67" s="229">
        <v>60</v>
      </c>
      <c r="F67" s="230"/>
      <c r="G67" s="231">
        <f>ROUND(E67*F67,2)</f>
        <v>0</v>
      </c>
      <c r="H67" s="230"/>
      <c r="I67" s="231">
        <f>ROUND(E67*H67,2)</f>
        <v>0</v>
      </c>
      <c r="J67" s="230"/>
      <c r="K67" s="231">
        <f>ROUND(E67*J67,2)</f>
        <v>0</v>
      </c>
      <c r="L67" s="231">
        <v>21</v>
      </c>
      <c r="M67" s="231">
        <f>G67*(1+L67/100)</f>
        <v>0</v>
      </c>
      <c r="N67" s="229">
        <v>0.12966</v>
      </c>
      <c r="O67" s="229">
        <f>ROUND(E67*N67,2)</f>
        <v>7.78</v>
      </c>
      <c r="P67" s="229">
        <v>0</v>
      </c>
      <c r="Q67" s="229">
        <f>ROUND(E67*P67,2)</f>
        <v>0</v>
      </c>
      <c r="R67" s="231" t="s">
        <v>191</v>
      </c>
      <c r="S67" s="231" t="s">
        <v>128</v>
      </c>
      <c r="T67" s="232" t="s">
        <v>128</v>
      </c>
      <c r="U67" s="215">
        <v>7.0000000000000007E-2</v>
      </c>
      <c r="V67" s="215">
        <f>ROUND(E67*U67,2)</f>
        <v>4.2</v>
      </c>
      <c r="W67" s="215"/>
      <c r="X67" s="215" t="s">
        <v>129</v>
      </c>
      <c r="Y67" s="215" t="s">
        <v>491</v>
      </c>
      <c r="Z67" s="205"/>
      <c r="AA67" s="205"/>
      <c r="AB67" s="205"/>
      <c r="AC67" s="205"/>
      <c r="AD67" s="205"/>
      <c r="AE67" s="205"/>
      <c r="AF67" s="205"/>
      <c r="AG67" s="205" t="s">
        <v>131</v>
      </c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</row>
    <row r="68" spans="1:60" outlineLevel="2" x14ac:dyDescent="0.2">
      <c r="A68" s="212"/>
      <c r="B68" s="213"/>
      <c r="C68" s="247" t="s">
        <v>482</v>
      </c>
      <c r="D68" s="216"/>
      <c r="E68" s="217">
        <v>30</v>
      </c>
      <c r="F68" s="215"/>
      <c r="G68" s="215"/>
      <c r="H68" s="215"/>
      <c r="I68" s="215"/>
      <c r="J68" s="215"/>
      <c r="K68" s="215"/>
      <c r="L68" s="215"/>
      <c r="M68" s="215"/>
      <c r="N68" s="214"/>
      <c r="O68" s="214"/>
      <c r="P68" s="214"/>
      <c r="Q68" s="214"/>
      <c r="R68" s="215"/>
      <c r="S68" s="215"/>
      <c r="T68" s="215"/>
      <c r="U68" s="215"/>
      <c r="V68" s="215"/>
      <c r="W68" s="215"/>
      <c r="X68" s="215"/>
      <c r="Y68" s="215"/>
      <c r="Z68" s="205"/>
      <c r="AA68" s="205"/>
      <c r="AB68" s="205"/>
      <c r="AC68" s="205"/>
      <c r="AD68" s="205"/>
      <c r="AE68" s="205"/>
      <c r="AF68" s="205"/>
      <c r="AG68" s="205" t="s">
        <v>135</v>
      </c>
      <c r="AH68" s="205">
        <v>0</v>
      </c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</row>
    <row r="69" spans="1:60" outlineLevel="3" x14ac:dyDescent="0.2">
      <c r="A69" s="212"/>
      <c r="B69" s="213"/>
      <c r="C69" s="247" t="s">
        <v>482</v>
      </c>
      <c r="D69" s="216"/>
      <c r="E69" s="217">
        <v>30</v>
      </c>
      <c r="F69" s="215"/>
      <c r="G69" s="215"/>
      <c r="H69" s="215"/>
      <c r="I69" s="215"/>
      <c r="J69" s="215"/>
      <c r="K69" s="215"/>
      <c r="L69" s="215"/>
      <c r="M69" s="215"/>
      <c r="N69" s="214"/>
      <c r="O69" s="214"/>
      <c r="P69" s="214"/>
      <c r="Q69" s="214"/>
      <c r="R69" s="215"/>
      <c r="S69" s="215"/>
      <c r="T69" s="215"/>
      <c r="U69" s="215"/>
      <c r="V69" s="215"/>
      <c r="W69" s="215"/>
      <c r="X69" s="215"/>
      <c r="Y69" s="215"/>
      <c r="Z69" s="205"/>
      <c r="AA69" s="205"/>
      <c r="AB69" s="205"/>
      <c r="AC69" s="205"/>
      <c r="AD69" s="205"/>
      <c r="AE69" s="205"/>
      <c r="AF69" s="205"/>
      <c r="AG69" s="205" t="s">
        <v>135</v>
      </c>
      <c r="AH69" s="205">
        <v>0</v>
      </c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</row>
    <row r="70" spans="1:60" outlineLevel="1" x14ac:dyDescent="0.2">
      <c r="A70" s="226">
        <v>20</v>
      </c>
      <c r="B70" s="227" t="s">
        <v>256</v>
      </c>
      <c r="C70" s="245" t="s">
        <v>257</v>
      </c>
      <c r="D70" s="228" t="s">
        <v>178</v>
      </c>
      <c r="E70" s="229">
        <v>90</v>
      </c>
      <c r="F70" s="230"/>
      <c r="G70" s="231">
        <f>ROUND(E70*F70,2)</f>
        <v>0</v>
      </c>
      <c r="H70" s="230"/>
      <c r="I70" s="231">
        <f>ROUND(E70*H70,2)</f>
        <v>0</v>
      </c>
      <c r="J70" s="230"/>
      <c r="K70" s="231">
        <f>ROUND(E70*J70,2)</f>
        <v>0</v>
      </c>
      <c r="L70" s="231">
        <v>21</v>
      </c>
      <c r="M70" s="231">
        <f>G70*(1+L70/100)</f>
        <v>0</v>
      </c>
      <c r="N70" s="229">
        <v>2.9999999999999997E-4</v>
      </c>
      <c r="O70" s="229">
        <f>ROUND(E70*N70,2)</f>
        <v>0.03</v>
      </c>
      <c r="P70" s="229">
        <v>0</v>
      </c>
      <c r="Q70" s="229">
        <f>ROUND(E70*P70,2)</f>
        <v>0</v>
      </c>
      <c r="R70" s="231" t="s">
        <v>191</v>
      </c>
      <c r="S70" s="231" t="s">
        <v>128</v>
      </c>
      <c r="T70" s="232" t="s">
        <v>128</v>
      </c>
      <c r="U70" s="215">
        <v>2E-3</v>
      </c>
      <c r="V70" s="215">
        <f>ROUND(E70*U70,2)</f>
        <v>0.18</v>
      </c>
      <c r="W70" s="215"/>
      <c r="X70" s="215" t="s">
        <v>129</v>
      </c>
      <c r="Y70" s="215" t="s">
        <v>491</v>
      </c>
      <c r="Z70" s="205"/>
      <c r="AA70" s="205"/>
      <c r="AB70" s="205"/>
      <c r="AC70" s="205"/>
      <c r="AD70" s="205"/>
      <c r="AE70" s="205"/>
      <c r="AF70" s="205"/>
      <c r="AG70" s="205" t="s">
        <v>131</v>
      </c>
      <c r="AH70" s="205"/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</row>
    <row r="71" spans="1:60" outlineLevel="2" x14ac:dyDescent="0.2">
      <c r="A71" s="212"/>
      <c r="B71" s="213"/>
      <c r="C71" s="246" t="s">
        <v>258</v>
      </c>
      <c r="D71" s="233"/>
      <c r="E71" s="233"/>
      <c r="F71" s="233"/>
      <c r="G71" s="233"/>
      <c r="H71" s="215"/>
      <c r="I71" s="215"/>
      <c r="J71" s="215"/>
      <c r="K71" s="215"/>
      <c r="L71" s="215"/>
      <c r="M71" s="215"/>
      <c r="N71" s="214"/>
      <c r="O71" s="214"/>
      <c r="P71" s="214"/>
      <c r="Q71" s="214"/>
      <c r="R71" s="215"/>
      <c r="S71" s="215"/>
      <c r="T71" s="215"/>
      <c r="U71" s="215"/>
      <c r="V71" s="215"/>
      <c r="W71" s="215"/>
      <c r="X71" s="215"/>
      <c r="Y71" s="215"/>
      <c r="Z71" s="205"/>
      <c r="AA71" s="205"/>
      <c r="AB71" s="205"/>
      <c r="AC71" s="205"/>
      <c r="AD71" s="205"/>
      <c r="AE71" s="205"/>
      <c r="AF71" s="205"/>
      <c r="AG71" s="205" t="s">
        <v>133</v>
      </c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</row>
    <row r="72" spans="1:60" outlineLevel="2" x14ac:dyDescent="0.2">
      <c r="A72" s="212"/>
      <c r="B72" s="213"/>
      <c r="C72" s="247" t="s">
        <v>482</v>
      </c>
      <c r="D72" s="216"/>
      <c r="E72" s="217">
        <v>30</v>
      </c>
      <c r="F72" s="215"/>
      <c r="G72" s="215"/>
      <c r="H72" s="215"/>
      <c r="I72" s="215"/>
      <c r="J72" s="215"/>
      <c r="K72" s="215"/>
      <c r="L72" s="215"/>
      <c r="M72" s="215"/>
      <c r="N72" s="214"/>
      <c r="O72" s="214"/>
      <c r="P72" s="214"/>
      <c r="Q72" s="214"/>
      <c r="R72" s="215"/>
      <c r="S72" s="215"/>
      <c r="T72" s="215"/>
      <c r="U72" s="215"/>
      <c r="V72" s="215"/>
      <c r="W72" s="215"/>
      <c r="X72" s="215"/>
      <c r="Y72" s="215"/>
      <c r="Z72" s="205"/>
      <c r="AA72" s="205"/>
      <c r="AB72" s="205"/>
      <c r="AC72" s="205"/>
      <c r="AD72" s="205"/>
      <c r="AE72" s="205"/>
      <c r="AF72" s="205"/>
      <c r="AG72" s="205" t="s">
        <v>135</v>
      </c>
      <c r="AH72" s="205">
        <v>0</v>
      </c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</row>
    <row r="73" spans="1:60" outlineLevel="3" x14ac:dyDescent="0.2">
      <c r="A73" s="212"/>
      <c r="B73" s="213"/>
      <c r="C73" s="247" t="s">
        <v>482</v>
      </c>
      <c r="D73" s="216"/>
      <c r="E73" s="217">
        <v>30</v>
      </c>
      <c r="F73" s="215"/>
      <c r="G73" s="215"/>
      <c r="H73" s="215"/>
      <c r="I73" s="215"/>
      <c r="J73" s="215"/>
      <c r="K73" s="215"/>
      <c r="L73" s="215"/>
      <c r="M73" s="215"/>
      <c r="N73" s="214"/>
      <c r="O73" s="214"/>
      <c r="P73" s="214"/>
      <c r="Q73" s="214"/>
      <c r="R73" s="215"/>
      <c r="S73" s="215"/>
      <c r="T73" s="215"/>
      <c r="U73" s="215"/>
      <c r="V73" s="215"/>
      <c r="W73" s="215"/>
      <c r="X73" s="215"/>
      <c r="Y73" s="215"/>
      <c r="Z73" s="205"/>
      <c r="AA73" s="205"/>
      <c r="AB73" s="205"/>
      <c r="AC73" s="205"/>
      <c r="AD73" s="205"/>
      <c r="AE73" s="205"/>
      <c r="AF73" s="205"/>
      <c r="AG73" s="205" t="s">
        <v>135</v>
      </c>
      <c r="AH73" s="205">
        <v>0</v>
      </c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</row>
    <row r="74" spans="1:60" outlineLevel="3" x14ac:dyDescent="0.2">
      <c r="A74" s="212"/>
      <c r="B74" s="213"/>
      <c r="C74" s="247" t="s">
        <v>482</v>
      </c>
      <c r="D74" s="216"/>
      <c r="E74" s="217">
        <v>30</v>
      </c>
      <c r="F74" s="215"/>
      <c r="G74" s="215"/>
      <c r="H74" s="215"/>
      <c r="I74" s="215"/>
      <c r="J74" s="215"/>
      <c r="K74" s="215"/>
      <c r="L74" s="215"/>
      <c r="M74" s="215"/>
      <c r="N74" s="214"/>
      <c r="O74" s="214"/>
      <c r="P74" s="214"/>
      <c r="Q74" s="214"/>
      <c r="R74" s="215"/>
      <c r="S74" s="215"/>
      <c r="T74" s="215"/>
      <c r="U74" s="215"/>
      <c r="V74" s="215"/>
      <c r="W74" s="215"/>
      <c r="X74" s="215"/>
      <c r="Y74" s="215"/>
      <c r="Z74" s="205"/>
      <c r="AA74" s="205"/>
      <c r="AB74" s="205"/>
      <c r="AC74" s="205"/>
      <c r="AD74" s="205"/>
      <c r="AE74" s="205"/>
      <c r="AF74" s="205"/>
      <c r="AG74" s="205" t="s">
        <v>135</v>
      </c>
      <c r="AH74" s="205">
        <v>0</v>
      </c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</row>
    <row r="75" spans="1:60" x14ac:dyDescent="0.2">
      <c r="A75" s="219" t="s">
        <v>122</v>
      </c>
      <c r="B75" s="220" t="s">
        <v>80</v>
      </c>
      <c r="C75" s="244" t="s">
        <v>81</v>
      </c>
      <c r="D75" s="221"/>
      <c r="E75" s="222"/>
      <c r="F75" s="223"/>
      <c r="G75" s="223">
        <f>SUMIF(AG76:AG132,"&lt;&gt;NOR",G76:G132)</f>
        <v>0</v>
      </c>
      <c r="H75" s="223"/>
      <c r="I75" s="223">
        <f>SUM(I76:I132)</f>
        <v>0</v>
      </c>
      <c r="J75" s="223"/>
      <c r="K75" s="223">
        <f>SUM(K76:K132)</f>
        <v>0</v>
      </c>
      <c r="L75" s="223"/>
      <c r="M75" s="223">
        <f>SUM(M76:M132)</f>
        <v>0</v>
      </c>
      <c r="N75" s="222"/>
      <c r="O75" s="222">
        <f>SUM(O76:O132)</f>
        <v>18</v>
      </c>
      <c r="P75" s="222"/>
      <c r="Q75" s="222">
        <f>SUM(Q76:Q132)</f>
        <v>0</v>
      </c>
      <c r="R75" s="223"/>
      <c r="S75" s="223"/>
      <c r="T75" s="224"/>
      <c r="U75" s="218"/>
      <c r="V75" s="218">
        <f>SUM(V76:V132)</f>
        <v>101.35000000000002</v>
      </c>
      <c r="W75" s="218"/>
      <c r="X75" s="218"/>
      <c r="Y75" s="218"/>
      <c r="AG75" t="s">
        <v>123</v>
      </c>
    </row>
    <row r="76" spans="1:60" outlineLevel="1" x14ac:dyDescent="0.2">
      <c r="A76" s="235">
        <v>21</v>
      </c>
      <c r="B76" s="236" t="s">
        <v>494</v>
      </c>
      <c r="C76" s="248" t="s">
        <v>495</v>
      </c>
      <c r="D76" s="237" t="s">
        <v>201</v>
      </c>
      <c r="E76" s="238">
        <v>185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38">
        <v>1.6000000000000001E-4</v>
      </c>
      <c r="O76" s="238">
        <f>ROUND(E76*N76,2)</f>
        <v>0.03</v>
      </c>
      <c r="P76" s="238">
        <v>0</v>
      </c>
      <c r="Q76" s="238">
        <f>ROUND(E76*P76,2)</f>
        <v>0</v>
      </c>
      <c r="R76" s="240"/>
      <c r="S76" s="240" t="s">
        <v>230</v>
      </c>
      <c r="T76" s="241" t="s">
        <v>128</v>
      </c>
      <c r="U76" s="215">
        <v>0.29599999999999999</v>
      </c>
      <c r="V76" s="215">
        <f>ROUND(E76*U76,2)</f>
        <v>54.76</v>
      </c>
      <c r="W76" s="215"/>
      <c r="X76" s="215" t="s">
        <v>129</v>
      </c>
      <c r="Y76" s="215" t="s">
        <v>496</v>
      </c>
      <c r="Z76" s="205"/>
      <c r="AA76" s="205"/>
      <c r="AB76" s="205"/>
      <c r="AC76" s="205"/>
      <c r="AD76" s="205"/>
      <c r="AE76" s="205"/>
      <c r="AF76" s="205"/>
      <c r="AG76" s="205" t="s">
        <v>131</v>
      </c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</row>
    <row r="77" spans="1:60" outlineLevel="1" x14ac:dyDescent="0.2">
      <c r="A77" s="235">
        <v>22</v>
      </c>
      <c r="B77" s="236" t="s">
        <v>497</v>
      </c>
      <c r="C77" s="248" t="s">
        <v>498</v>
      </c>
      <c r="D77" s="237" t="s">
        <v>201</v>
      </c>
      <c r="E77" s="238">
        <v>107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1.4970000000000001E-2</v>
      </c>
      <c r="O77" s="238">
        <f>ROUND(E77*N77,2)</f>
        <v>1.6</v>
      </c>
      <c r="P77" s="238">
        <v>0</v>
      </c>
      <c r="Q77" s="238">
        <f>ROUND(E77*P77,2)</f>
        <v>0</v>
      </c>
      <c r="R77" s="240"/>
      <c r="S77" s="240" t="s">
        <v>230</v>
      </c>
      <c r="T77" s="241" t="s">
        <v>231</v>
      </c>
      <c r="U77" s="215">
        <v>0</v>
      </c>
      <c r="V77" s="215">
        <f>ROUND(E77*U77,2)</f>
        <v>0</v>
      </c>
      <c r="W77" s="215"/>
      <c r="X77" s="215" t="s">
        <v>186</v>
      </c>
      <c r="Y77" s="215" t="s">
        <v>496</v>
      </c>
      <c r="Z77" s="205"/>
      <c r="AA77" s="205"/>
      <c r="AB77" s="205"/>
      <c r="AC77" s="205"/>
      <c r="AD77" s="205"/>
      <c r="AE77" s="205"/>
      <c r="AF77" s="205"/>
      <c r="AG77" s="205" t="s">
        <v>187</v>
      </c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</row>
    <row r="78" spans="1:60" outlineLevel="1" x14ac:dyDescent="0.2">
      <c r="A78" s="235">
        <v>23</v>
      </c>
      <c r="B78" s="236" t="s">
        <v>499</v>
      </c>
      <c r="C78" s="248" t="s">
        <v>500</v>
      </c>
      <c r="D78" s="237" t="s">
        <v>201</v>
      </c>
      <c r="E78" s="238">
        <v>33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9.4800000000000006E-3</v>
      </c>
      <c r="O78" s="238">
        <f>ROUND(E78*N78,2)</f>
        <v>0.31</v>
      </c>
      <c r="P78" s="238">
        <v>0</v>
      </c>
      <c r="Q78" s="238">
        <f>ROUND(E78*P78,2)</f>
        <v>0</v>
      </c>
      <c r="R78" s="240"/>
      <c r="S78" s="240" t="s">
        <v>230</v>
      </c>
      <c r="T78" s="241" t="s">
        <v>128</v>
      </c>
      <c r="U78" s="215">
        <v>0</v>
      </c>
      <c r="V78" s="215">
        <f>ROUND(E78*U78,2)</f>
        <v>0</v>
      </c>
      <c r="W78" s="215"/>
      <c r="X78" s="215" t="s">
        <v>186</v>
      </c>
      <c r="Y78" s="215" t="s">
        <v>496</v>
      </c>
      <c r="Z78" s="205"/>
      <c r="AA78" s="205"/>
      <c r="AB78" s="205"/>
      <c r="AC78" s="205"/>
      <c r="AD78" s="205"/>
      <c r="AE78" s="205"/>
      <c r="AF78" s="205"/>
      <c r="AG78" s="205" t="s">
        <v>187</v>
      </c>
      <c r="AH78" s="205"/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</row>
    <row r="79" spans="1:60" outlineLevel="1" x14ac:dyDescent="0.2">
      <c r="A79" s="235">
        <v>24</v>
      </c>
      <c r="B79" s="236" t="s">
        <v>501</v>
      </c>
      <c r="C79" s="248" t="s">
        <v>502</v>
      </c>
      <c r="D79" s="237" t="s">
        <v>201</v>
      </c>
      <c r="E79" s="238">
        <v>45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5.2199999999999998E-3</v>
      </c>
      <c r="O79" s="238">
        <f>ROUND(E79*N79,2)</f>
        <v>0.23</v>
      </c>
      <c r="P79" s="238">
        <v>0</v>
      </c>
      <c r="Q79" s="238">
        <f>ROUND(E79*P79,2)</f>
        <v>0</v>
      </c>
      <c r="R79" s="240"/>
      <c r="S79" s="240" t="s">
        <v>230</v>
      </c>
      <c r="T79" s="241" t="s">
        <v>128</v>
      </c>
      <c r="U79" s="215">
        <v>0</v>
      </c>
      <c r="V79" s="215">
        <f>ROUND(E79*U79,2)</f>
        <v>0</v>
      </c>
      <c r="W79" s="215"/>
      <c r="X79" s="215" t="s">
        <v>186</v>
      </c>
      <c r="Y79" s="215" t="s">
        <v>496</v>
      </c>
      <c r="Z79" s="205"/>
      <c r="AA79" s="205"/>
      <c r="AB79" s="205"/>
      <c r="AC79" s="205"/>
      <c r="AD79" s="205"/>
      <c r="AE79" s="205"/>
      <c r="AF79" s="205"/>
      <c r="AG79" s="205" t="s">
        <v>187</v>
      </c>
      <c r="AH79" s="205"/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</row>
    <row r="80" spans="1:60" outlineLevel="1" x14ac:dyDescent="0.2">
      <c r="A80" s="235">
        <v>25</v>
      </c>
      <c r="B80" s="236" t="s">
        <v>503</v>
      </c>
      <c r="C80" s="248" t="s">
        <v>504</v>
      </c>
      <c r="D80" s="237" t="s">
        <v>201</v>
      </c>
      <c r="E80" s="238">
        <v>45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505</v>
      </c>
      <c r="S80" s="240" t="s">
        <v>128</v>
      </c>
      <c r="T80" s="241" t="s">
        <v>128</v>
      </c>
      <c r="U80" s="215">
        <v>0.06</v>
      </c>
      <c r="V80" s="215">
        <f>ROUND(E80*U80,2)</f>
        <v>2.7</v>
      </c>
      <c r="W80" s="215"/>
      <c r="X80" s="215" t="s">
        <v>129</v>
      </c>
      <c r="Y80" s="215" t="s">
        <v>130</v>
      </c>
      <c r="Z80" s="205"/>
      <c r="AA80" s="205"/>
      <c r="AB80" s="205"/>
      <c r="AC80" s="205"/>
      <c r="AD80" s="205"/>
      <c r="AE80" s="205"/>
      <c r="AF80" s="205"/>
      <c r="AG80" s="205" t="s">
        <v>131</v>
      </c>
      <c r="AH80" s="205"/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</row>
    <row r="81" spans="1:60" outlineLevel="1" x14ac:dyDescent="0.2">
      <c r="A81" s="235">
        <v>26</v>
      </c>
      <c r="B81" s="236" t="s">
        <v>506</v>
      </c>
      <c r="C81" s="248" t="s">
        <v>507</v>
      </c>
      <c r="D81" s="237" t="s">
        <v>201</v>
      </c>
      <c r="E81" s="238">
        <v>140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 t="s">
        <v>505</v>
      </c>
      <c r="S81" s="240" t="s">
        <v>128</v>
      </c>
      <c r="T81" s="241" t="s">
        <v>128</v>
      </c>
      <c r="U81" s="215">
        <v>0.08</v>
      </c>
      <c r="V81" s="215">
        <f>ROUND(E81*U81,2)</f>
        <v>11.2</v>
      </c>
      <c r="W81" s="215"/>
      <c r="X81" s="215" t="s">
        <v>129</v>
      </c>
      <c r="Y81" s="215" t="s">
        <v>130</v>
      </c>
      <c r="Z81" s="205"/>
      <c r="AA81" s="205"/>
      <c r="AB81" s="205"/>
      <c r="AC81" s="205"/>
      <c r="AD81" s="205"/>
      <c r="AE81" s="205"/>
      <c r="AF81" s="205"/>
      <c r="AG81" s="205" t="s">
        <v>131</v>
      </c>
      <c r="AH81" s="205"/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</row>
    <row r="82" spans="1:60" outlineLevel="1" x14ac:dyDescent="0.2">
      <c r="A82" s="235">
        <v>27</v>
      </c>
      <c r="B82" s="236" t="s">
        <v>508</v>
      </c>
      <c r="C82" s="248" t="s">
        <v>509</v>
      </c>
      <c r="D82" s="237" t="s">
        <v>284</v>
      </c>
      <c r="E82" s="238">
        <v>2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1.5E-3</v>
      </c>
      <c r="O82" s="238">
        <f>ROUND(E82*N82,2)</f>
        <v>0</v>
      </c>
      <c r="P82" s="238">
        <v>0</v>
      </c>
      <c r="Q82" s="238">
        <f>ROUND(E82*P82,2)</f>
        <v>0</v>
      </c>
      <c r="R82" s="240"/>
      <c r="S82" s="240" t="s">
        <v>230</v>
      </c>
      <c r="T82" s="241" t="s">
        <v>231</v>
      </c>
      <c r="U82" s="215">
        <v>0</v>
      </c>
      <c r="V82" s="215">
        <f>ROUND(E82*U82,2)</f>
        <v>0</v>
      </c>
      <c r="W82" s="215"/>
      <c r="X82" s="215" t="s">
        <v>129</v>
      </c>
      <c r="Y82" s="215" t="s">
        <v>496</v>
      </c>
      <c r="Z82" s="205"/>
      <c r="AA82" s="205"/>
      <c r="AB82" s="205"/>
      <c r="AC82" s="205"/>
      <c r="AD82" s="205"/>
      <c r="AE82" s="205"/>
      <c r="AF82" s="205"/>
      <c r="AG82" s="205" t="s">
        <v>131</v>
      </c>
      <c r="AH82" s="205"/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</row>
    <row r="83" spans="1:60" outlineLevel="1" x14ac:dyDescent="0.2">
      <c r="A83" s="235">
        <v>28</v>
      </c>
      <c r="B83" s="236" t="s">
        <v>510</v>
      </c>
      <c r="C83" s="248" t="s">
        <v>511</v>
      </c>
      <c r="D83" s="237" t="s">
        <v>284</v>
      </c>
      <c r="E83" s="238">
        <v>2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1.5E-3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230</v>
      </c>
      <c r="T83" s="241" t="s">
        <v>231</v>
      </c>
      <c r="U83" s="215">
        <v>0</v>
      </c>
      <c r="V83" s="215">
        <f>ROUND(E83*U83,2)</f>
        <v>0</v>
      </c>
      <c r="W83" s="215"/>
      <c r="X83" s="215" t="s">
        <v>186</v>
      </c>
      <c r="Y83" s="215" t="s">
        <v>496</v>
      </c>
      <c r="Z83" s="205"/>
      <c r="AA83" s="205"/>
      <c r="AB83" s="205"/>
      <c r="AC83" s="205"/>
      <c r="AD83" s="205"/>
      <c r="AE83" s="205"/>
      <c r="AF83" s="205"/>
      <c r="AG83" s="205" t="s">
        <v>187</v>
      </c>
      <c r="AH83" s="205"/>
      <c r="AI83" s="205"/>
      <c r="AJ83" s="205"/>
      <c r="AK83" s="205"/>
      <c r="AL83" s="205"/>
      <c r="AM83" s="205"/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205"/>
      <c r="AZ83" s="205"/>
      <c r="BA83" s="205"/>
      <c r="BB83" s="205"/>
      <c r="BC83" s="205"/>
      <c r="BD83" s="205"/>
      <c r="BE83" s="205"/>
      <c r="BF83" s="205"/>
      <c r="BG83" s="205"/>
      <c r="BH83" s="205"/>
    </row>
    <row r="84" spans="1:60" outlineLevel="1" x14ac:dyDescent="0.2">
      <c r="A84" s="235">
        <v>29</v>
      </c>
      <c r="B84" s="236" t="s">
        <v>512</v>
      </c>
      <c r="C84" s="248" t="s">
        <v>513</v>
      </c>
      <c r="D84" s="237" t="s">
        <v>284</v>
      </c>
      <c r="E84" s="238">
        <v>16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2.1199999999999999E-3</v>
      </c>
      <c r="O84" s="238">
        <f>ROUND(E84*N84,2)</f>
        <v>0.03</v>
      </c>
      <c r="P84" s="238">
        <v>0</v>
      </c>
      <c r="Q84" s="238">
        <f>ROUND(E84*P84,2)</f>
        <v>0</v>
      </c>
      <c r="R84" s="240"/>
      <c r="S84" s="240" t="s">
        <v>230</v>
      </c>
      <c r="T84" s="241" t="s">
        <v>231</v>
      </c>
      <c r="U84" s="215">
        <v>0</v>
      </c>
      <c r="V84" s="215">
        <f>ROUND(E84*U84,2)</f>
        <v>0</v>
      </c>
      <c r="W84" s="215"/>
      <c r="X84" s="215" t="s">
        <v>129</v>
      </c>
      <c r="Y84" s="215" t="s">
        <v>496</v>
      </c>
      <c r="Z84" s="205"/>
      <c r="AA84" s="205"/>
      <c r="AB84" s="205"/>
      <c r="AC84" s="205"/>
      <c r="AD84" s="205"/>
      <c r="AE84" s="205"/>
      <c r="AF84" s="205"/>
      <c r="AG84" s="205" t="s">
        <v>131</v>
      </c>
      <c r="AH84" s="205"/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5"/>
      <c r="BD84" s="205"/>
      <c r="BE84" s="205"/>
      <c r="BF84" s="205"/>
      <c r="BG84" s="205"/>
      <c r="BH84" s="205"/>
    </row>
    <row r="85" spans="1:60" outlineLevel="1" x14ac:dyDescent="0.2">
      <c r="A85" s="235">
        <v>30</v>
      </c>
      <c r="B85" s="236" t="s">
        <v>514</v>
      </c>
      <c r="C85" s="248" t="s">
        <v>515</v>
      </c>
      <c r="D85" s="237" t="s">
        <v>284</v>
      </c>
      <c r="E85" s="238">
        <v>16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2.1199999999999999E-3</v>
      </c>
      <c r="O85" s="238">
        <f>ROUND(E85*N85,2)</f>
        <v>0.03</v>
      </c>
      <c r="P85" s="238">
        <v>0</v>
      </c>
      <c r="Q85" s="238">
        <f>ROUND(E85*P85,2)</f>
        <v>0</v>
      </c>
      <c r="R85" s="240"/>
      <c r="S85" s="240" t="s">
        <v>230</v>
      </c>
      <c r="T85" s="241" t="s">
        <v>128</v>
      </c>
      <c r="U85" s="215">
        <v>0</v>
      </c>
      <c r="V85" s="215">
        <f>ROUND(E85*U85,2)</f>
        <v>0</v>
      </c>
      <c r="W85" s="215"/>
      <c r="X85" s="215" t="s">
        <v>186</v>
      </c>
      <c r="Y85" s="215" t="s">
        <v>496</v>
      </c>
      <c r="Z85" s="205"/>
      <c r="AA85" s="205"/>
      <c r="AB85" s="205"/>
      <c r="AC85" s="205"/>
      <c r="AD85" s="205"/>
      <c r="AE85" s="205"/>
      <c r="AF85" s="205"/>
      <c r="AG85" s="205" t="s">
        <v>187</v>
      </c>
      <c r="AH85" s="205"/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205"/>
      <c r="AW85" s="205"/>
      <c r="AX85" s="205"/>
      <c r="AY85" s="205"/>
      <c r="AZ85" s="205"/>
      <c r="BA85" s="205"/>
      <c r="BB85" s="205"/>
      <c r="BC85" s="205"/>
      <c r="BD85" s="205"/>
      <c r="BE85" s="205"/>
      <c r="BF85" s="205"/>
      <c r="BG85" s="205"/>
      <c r="BH85" s="205"/>
    </row>
    <row r="86" spans="1:60" outlineLevel="1" x14ac:dyDescent="0.2">
      <c r="A86" s="235">
        <v>31</v>
      </c>
      <c r="B86" s="236" t="s">
        <v>516</v>
      </c>
      <c r="C86" s="248" t="s">
        <v>517</v>
      </c>
      <c r="D86" s="237" t="s">
        <v>284</v>
      </c>
      <c r="E86" s="238">
        <v>1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2.1199999999999999E-3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230</v>
      </c>
      <c r="T86" s="241" t="s">
        <v>231</v>
      </c>
      <c r="U86" s="215">
        <v>0</v>
      </c>
      <c r="V86" s="215">
        <f>ROUND(E86*U86,2)</f>
        <v>0</v>
      </c>
      <c r="W86" s="215"/>
      <c r="X86" s="215" t="s">
        <v>129</v>
      </c>
      <c r="Y86" s="215" t="s">
        <v>496</v>
      </c>
      <c r="Z86" s="205"/>
      <c r="AA86" s="205"/>
      <c r="AB86" s="205"/>
      <c r="AC86" s="205"/>
      <c r="AD86" s="205"/>
      <c r="AE86" s="205"/>
      <c r="AF86" s="205"/>
      <c r="AG86" s="205" t="s">
        <v>131</v>
      </c>
      <c r="AH86" s="205"/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205"/>
      <c r="AW86" s="205"/>
      <c r="AX86" s="205"/>
      <c r="AY86" s="205"/>
      <c r="AZ86" s="205"/>
      <c r="BA86" s="205"/>
      <c r="BB86" s="205"/>
      <c r="BC86" s="205"/>
      <c r="BD86" s="205"/>
      <c r="BE86" s="205"/>
      <c r="BF86" s="205"/>
      <c r="BG86" s="205"/>
      <c r="BH86" s="205"/>
    </row>
    <row r="87" spans="1:60" outlineLevel="1" x14ac:dyDescent="0.2">
      <c r="A87" s="235">
        <v>32</v>
      </c>
      <c r="B87" s="236" t="s">
        <v>518</v>
      </c>
      <c r="C87" s="248" t="s">
        <v>519</v>
      </c>
      <c r="D87" s="237" t="s">
        <v>284</v>
      </c>
      <c r="E87" s="238">
        <v>1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2.1199999999999999E-3</v>
      </c>
      <c r="O87" s="238">
        <f>ROUND(E87*N87,2)</f>
        <v>0</v>
      </c>
      <c r="P87" s="238">
        <v>0</v>
      </c>
      <c r="Q87" s="238">
        <f>ROUND(E87*P87,2)</f>
        <v>0</v>
      </c>
      <c r="R87" s="240"/>
      <c r="S87" s="240" t="s">
        <v>230</v>
      </c>
      <c r="T87" s="241" t="s">
        <v>231</v>
      </c>
      <c r="U87" s="215">
        <v>0</v>
      </c>
      <c r="V87" s="215">
        <f>ROUND(E87*U87,2)</f>
        <v>0</v>
      </c>
      <c r="W87" s="215"/>
      <c r="X87" s="215" t="s">
        <v>186</v>
      </c>
      <c r="Y87" s="215" t="s">
        <v>496</v>
      </c>
      <c r="Z87" s="205"/>
      <c r="AA87" s="205"/>
      <c r="AB87" s="205"/>
      <c r="AC87" s="205"/>
      <c r="AD87" s="205"/>
      <c r="AE87" s="205"/>
      <c r="AF87" s="205"/>
      <c r="AG87" s="205" t="s">
        <v>187</v>
      </c>
      <c r="AH87" s="205"/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205"/>
      <c r="AW87" s="205"/>
      <c r="AX87" s="205"/>
      <c r="AY87" s="205"/>
      <c r="AZ87" s="205"/>
      <c r="BA87" s="205"/>
      <c r="BB87" s="205"/>
      <c r="BC87" s="205"/>
      <c r="BD87" s="205"/>
      <c r="BE87" s="205"/>
      <c r="BF87" s="205"/>
      <c r="BG87" s="205"/>
      <c r="BH87" s="205"/>
    </row>
    <row r="88" spans="1:60" outlineLevel="1" x14ac:dyDescent="0.2">
      <c r="A88" s="235">
        <v>33</v>
      </c>
      <c r="B88" s="236" t="s">
        <v>520</v>
      </c>
      <c r="C88" s="248" t="s">
        <v>521</v>
      </c>
      <c r="D88" s="237" t="s">
        <v>284</v>
      </c>
      <c r="E88" s="238">
        <v>1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1E-3</v>
      </c>
      <c r="O88" s="238">
        <f>ROUND(E88*N88,2)</f>
        <v>0</v>
      </c>
      <c r="P88" s="238">
        <v>0</v>
      </c>
      <c r="Q88" s="238">
        <f>ROUND(E88*P88,2)</f>
        <v>0</v>
      </c>
      <c r="R88" s="240"/>
      <c r="S88" s="240" t="s">
        <v>230</v>
      </c>
      <c r="T88" s="241" t="s">
        <v>231</v>
      </c>
      <c r="U88" s="215">
        <v>0</v>
      </c>
      <c r="V88" s="215">
        <f>ROUND(E88*U88,2)</f>
        <v>0</v>
      </c>
      <c r="W88" s="215"/>
      <c r="X88" s="215" t="s">
        <v>129</v>
      </c>
      <c r="Y88" s="215" t="s">
        <v>496</v>
      </c>
      <c r="Z88" s="205"/>
      <c r="AA88" s="205"/>
      <c r="AB88" s="205"/>
      <c r="AC88" s="205"/>
      <c r="AD88" s="205"/>
      <c r="AE88" s="205"/>
      <c r="AF88" s="205"/>
      <c r="AG88" s="205" t="s">
        <v>131</v>
      </c>
      <c r="AH88" s="205"/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205"/>
      <c r="AW88" s="205"/>
      <c r="AX88" s="205"/>
      <c r="AY88" s="205"/>
      <c r="AZ88" s="205"/>
      <c r="BA88" s="205"/>
      <c r="BB88" s="205"/>
      <c r="BC88" s="205"/>
      <c r="BD88" s="205"/>
      <c r="BE88" s="205"/>
      <c r="BF88" s="205"/>
      <c r="BG88" s="205"/>
      <c r="BH88" s="205"/>
    </row>
    <row r="89" spans="1:60" outlineLevel="1" x14ac:dyDescent="0.2">
      <c r="A89" s="235">
        <v>34</v>
      </c>
      <c r="B89" s="236" t="s">
        <v>522</v>
      </c>
      <c r="C89" s="248" t="s">
        <v>523</v>
      </c>
      <c r="D89" s="237" t="s">
        <v>284</v>
      </c>
      <c r="E89" s="238">
        <v>1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1E-3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230</v>
      </c>
      <c r="T89" s="241" t="s">
        <v>231</v>
      </c>
      <c r="U89" s="215">
        <v>0</v>
      </c>
      <c r="V89" s="215">
        <f>ROUND(E89*U89,2)</f>
        <v>0</v>
      </c>
      <c r="W89" s="215"/>
      <c r="X89" s="215" t="s">
        <v>186</v>
      </c>
      <c r="Y89" s="215" t="s">
        <v>496</v>
      </c>
      <c r="Z89" s="205"/>
      <c r="AA89" s="205"/>
      <c r="AB89" s="205"/>
      <c r="AC89" s="205"/>
      <c r="AD89" s="205"/>
      <c r="AE89" s="205"/>
      <c r="AF89" s="205"/>
      <c r="AG89" s="205" t="s">
        <v>187</v>
      </c>
      <c r="AH89" s="205"/>
      <c r="AI89" s="205"/>
      <c r="AJ89" s="205"/>
      <c r="AK89" s="205"/>
      <c r="AL89" s="205"/>
      <c r="AM89" s="205"/>
      <c r="AN89" s="205"/>
      <c r="AO89" s="205"/>
      <c r="AP89" s="205"/>
      <c r="AQ89" s="205"/>
      <c r="AR89" s="205"/>
      <c r="AS89" s="205"/>
      <c r="AT89" s="205"/>
      <c r="AU89" s="205"/>
      <c r="AV89" s="205"/>
      <c r="AW89" s="205"/>
      <c r="AX89" s="205"/>
      <c r="AY89" s="205"/>
      <c r="AZ89" s="205"/>
      <c r="BA89" s="205"/>
      <c r="BB89" s="205"/>
      <c r="BC89" s="205"/>
      <c r="BD89" s="205"/>
      <c r="BE89" s="205"/>
      <c r="BF89" s="205"/>
      <c r="BG89" s="205"/>
      <c r="BH89" s="205"/>
    </row>
    <row r="90" spans="1:60" outlineLevel="1" x14ac:dyDescent="0.2">
      <c r="A90" s="235">
        <v>35</v>
      </c>
      <c r="B90" s="236" t="s">
        <v>524</v>
      </c>
      <c r="C90" s="248" t="s">
        <v>525</v>
      </c>
      <c r="D90" s="237" t="s">
        <v>284</v>
      </c>
      <c r="E90" s="238">
        <v>1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1E-3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230</v>
      </c>
      <c r="T90" s="241" t="s">
        <v>231</v>
      </c>
      <c r="U90" s="215">
        <v>0</v>
      </c>
      <c r="V90" s="215">
        <f>ROUND(E90*U90,2)</f>
        <v>0</v>
      </c>
      <c r="W90" s="215"/>
      <c r="X90" s="215" t="s">
        <v>129</v>
      </c>
      <c r="Y90" s="215" t="s">
        <v>496</v>
      </c>
      <c r="Z90" s="205"/>
      <c r="AA90" s="205"/>
      <c r="AB90" s="205"/>
      <c r="AC90" s="205"/>
      <c r="AD90" s="205"/>
      <c r="AE90" s="205"/>
      <c r="AF90" s="205"/>
      <c r="AG90" s="205" t="s">
        <v>131</v>
      </c>
      <c r="AH90" s="205"/>
      <c r="AI90" s="205"/>
      <c r="AJ90" s="205"/>
      <c r="AK90" s="205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205"/>
      <c r="AW90" s="205"/>
      <c r="AX90" s="205"/>
      <c r="AY90" s="205"/>
      <c r="AZ90" s="205"/>
      <c r="BA90" s="205"/>
      <c r="BB90" s="205"/>
      <c r="BC90" s="205"/>
      <c r="BD90" s="205"/>
      <c r="BE90" s="205"/>
      <c r="BF90" s="205"/>
      <c r="BG90" s="205"/>
      <c r="BH90" s="205"/>
    </row>
    <row r="91" spans="1:60" outlineLevel="1" x14ac:dyDescent="0.2">
      <c r="A91" s="235">
        <v>36</v>
      </c>
      <c r="B91" s="236" t="s">
        <v>526</v>
      </c>
      <c r="C91" s="248" t="s">
        <v>527</v>
      </c>
      <c r="D91" s="237" t="s">
        <v>284</v>
      </c>
      <c r="E91" s="238">
        <v>1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1E-3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230</v>
      </c>
      <c r="T91" s="241" t="s">
        <v>231</v>
      </c>
      <c r="U91" s="215">
        <v>0</v>
      </c>
      <c r="V91" s="215">
        <f>ROUND(E91*U91,2)</f>
        <v>0</v>
      </c>
      <c r="W91" s="215"/>
      <c r="X91" s="215" t="s">
        <v>186</v>
      </c>
      <c r="Y91" s="215" t="s">
        <v>496</v>
      </c>
      <c r="Z91" s="205"/>
      <c r="AA91" s="205"/>
      <c r="AB91" s="205"/>
      <c r="AC91" s="205"/>
      <c r="AD91" s="205"/>
      <c r="AE91" s="205"/>
      <c r="AF91" s="205"/>
      <c r="AG91" s="205" t="s">
        <v>187</v>
      </c>
      <c r="AH91" s="205"/>
      <c r="AI91" s="205"/>
      <c r="AJ91" s="205"/>
      <c r="AK91" s="205"/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205"/>
      <c r="AW91" s="205"/>
      <c r="AX91" s="205"/>
      <c r="AY91" s="205"/>
      <c r="AZ91" s="205"/>
      <c r="BA91" s="205"/>
      <c r="BB91" s="205"/>
      <c r="BC91" s="205"/>
      <c r="BD91" s="205"/>
      <c r="BE91" s="205"/>
      <c r="BF91" s="205"/>
      <c r="BG91" s="205"/>
      <c r="BH91" s="205"/>
    </row>
    <row r="92" spans="1:60" outlineLevel="1" x14ac:dyDescent="0.2">
      <c r="A92" s="235">
        <v>37</v>
      </c>
      <c r="B92" s="236" t="s">
        <v>528</v>
      </c>
      <c r="C92" s="248" t="s">
        <v>529</v>
      </c>
      <c r="D92" s="237" t="s">
        <v>284</v>
      </c>
      <c r="E92" s="238">
        <v>1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6.3E-3</v>
      </c>
      <c r="O92" s="238">
        <f>ROUND(E92*N92,2)</f>
        <v>0.01</v>
      </c>
      <c r="P92" s="238">
        <v>0</v>
      </c>
      <c r="Q92" s="238">
        <f>ROUND(E92*P92,2)</f>
        <v>0</v>
      </c>
      <c r="R92" s="240"/>
      <c r="S92" s="240" t="s">
        <v>230</v>
      </c>
      <c r="T92" s="241" t="s">
        <v>231</v>
      </c>
      <c r="U92" s="215">
        <v>0</v>
      </c>
      <c r="V92" s="215">
        <f>ROUND(E92*U92,2)</f>
        <v>0</v>
      </c>
      <c r="W92" s="215"/>
      <c r="X92" s="215" t="s">
        <v>129</v>
      </c>
      <c r="Y92" s="215" t="s">
        <v>496</v>
      </c>
      <c r="Z92" s="205"/>
      <c r="AA92" s="205"/>
      <c r="AB92" s="205"/>
      <c r="AC92" s="205"/>
      <c r="AD92" s="205"/>
      <c r="AE92" s="205"/>
      <c r="AF92" s="205"/>
      <c r="AG92" s="205" t="s">
        <v>131</v>
      </c>
      <c r="AH92" s="205"/>
      <c r="AI92" s="205"/>
      <c r="AJ92" s="205"/>
      <c r="AK92" s="205"/>
      <c r="AL92" s="205"/>
      <c r="AM92" s="205"/>
      <c r="AN92" s="205"/>
      <c r="AO92" s="205"/>
      <c r="AP92" s="205"/>
      <c r="AQ92" s="205"/>
      <c r="AR92" s="205"/>
      <c r="AS92" s="205"/>
      <c r="AT92" s="205"/>
      <c r="AU92" s="205"/>
      <c r="AV92" s="205"/>
      <c r="AW92" s="205"/>
      <c r="AX92" s="205"/>
      <c r="AY92" s="205"/>
      <c r="AZ92" s="205"/>
      <c r="BA92" s="205"/>
      <c r="BB92" s="205"/>
      <c r="BC92" s="205"/>
      <c r="BD92" s="205"/>
      <c r="BE92" s="205"/>
      <c r="BF92" s="205"/>
      <c r="BG92" s="205"/>
      <c r="BH92" s="205"/>
    </row>
    <row r="93" spans="1:60" outlineLevel="1" x14ac:dyDescent="0.2">
      <c r="A93" s="235">
        <v>38</v>
      </c>
      <c r="B93" s="236" t="s">
        <v>530</v>
      </c>
      <c r="C93" s="248" t="s">
        <v>531</v>
      </c>
      <c r="D93" s="237" t="s">
        <v>284</v>
      </c>
      <c r="E93" s="238">
        <v>1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6.3E-3</v>
      </c>
      <c r="O93" s="238">
        <f>ROUND(E93*N93,2)</f>
        <v>0.01</v>
      </c>
      <c r="P93" s="238">
        <v>0</v>
      </c>
      <c r="Q93" s="238">
        <f>ROUND(E93*P93,2)</f>
        <v>0</v>
      </c>
      <c r="R93" s="240"/>
      <c r="S93" s="240" t="s">
        <v>230</v>
      </c>
      <c r="T93" s="241" t="s">
        <v>128</v>
      </c>
      <c r="U93" s="215">
        <v>0</v>
      </c>
      <c r="V93" s="215">
        <f>ROUND(E93*U93,2)</f>
        <v>0</v>
      </c>
      <c r="W93" s="215"/>
      <c r="X93" s="215" t="s">
        <v>186</v>
      </c>
      <c r="Y93" s="215" t="s">
        <v>496</v>
      </c>
      <c r="Z93" s="205"/>
      <c r="AA93" s="205"/>
      <c r="AB93" s="205"/>
      <c r="AC93" s="205"/>
      <c r="AD93" s="205"/>
      <c r="AE93" s="205"/>
      <c r="AF93" s="205"/>
      <c r="AG93" s="205" t="s">
        <v>187</v>
      </c>
      <c r="AH93" s="205"/>
      <c r="AI93" s="205"/>
      <c r="AJ93" s="205"/>
      <c r="AK93" s="205"/>
      <c r="AL93" s="205"/>
      <c r="AM93" s="205"/>
      <c r="AN93" s="205"/>
      <c r="AO93" s="205"/>
      <c r="AP93" s="205"/>
      <c r="AQ93" s="205"/>
      <c r="AR93" s="205"/>
      <c r="AS93" s="205"/>
      <c r="AT93" s="205"/>
      <c r="AU93" s="205"/>
      <c r="AV93" s="205"/>
      <c r="AW93" s="205"/>
      <c r="AX93" s="205"/>
      <c r="AY93" s="205"/>
      <c r="AZ93" s="205"/>
      <c r="BA93" s="205"/>
      <c r="BB93" s="205"/>
      <c r="BC93" s="205"/>
      <c r="BD93" s="205"/>
      <c r="BE93" s="205"/>
      <c r="BF93" s="205"/>
      <c r="BG93" s="205"/>
      <c r="BH93" s="205"/>
    </row>
    <row r="94" spans="1:60" outlineLevel="1" x14ac:dyDescent="0.2">
      <c r="A94" s="235">
        <v>39</v>
      </c>
      <c r="B94" s="236" t="s">
        <v>532</v>
      </c>
      <c r="C94" s="248" t="s">
        <v>533</v>
      </c>
      <c r="D94" s="237" t="s">
        <v>284</v>
      </c>
      <c r="E94" s="238">
        <v>2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5.3E-3</v>
      </c>
      <c r="O94" s="238">
        <f>ROUND(E94*N94,2)</f>
        <v>0.01</v>
      </c>
      <c r="P94" s="238">
        <v>0</v>
      </c>
      <c r="Q94" s="238">
        <f>ROUND(E94*P94,2)</f>
        <v>0</v>
      </c>
      <c r="R94" s="240"/>
      <c r="S94" s="240" t="s">
        <v>230</v>
      </c>
      <c r="T94" s="241" t="s">
        <v>231</v>
      </c>
      <c r="U94" s="215">
        <v>0</v>
      </c>
      <c r="V94" s="215">
        <f>ROUND(E94*U94,2)</f>
        <v>0</v>
      </c>
      <c r="W94" s="215"/>
      <c r="X94" s="215" t="s">
        <v>129</v>
      </c>
      <c r="Y94" s="215" t="s">
        <v>496</v>
      </c>
      <c r="Z94" s="205"/>
      <c r="AA94" s="205"/>
      <c r="AB94" s="205"/>
      <c r="AC94" s="205"/>
      <c r="AD94" s="205"/>
      <c r="AE94" s="205"/>
      <c r="AF94" s="205"/>
      <c r="AG94" s="205" t="s">
        <v>131</v>
      </c>
      <c r="AH94" s="205"/>
      <c r="AI94" s="205"/>
      <c r="AJ94" s="205"/>
      <c r="AK94" s="205"/>
      <c r="AL94" s="205"/>
      <c r="AM94" s="205"/>
      <c r="AN94" s="205"/>
      <c r="AO94" s="205"/>
      <c r="AP94" s="205"/>
      <c r="AQ94" s="205"/>
      <c r="AR94" s="205"/>
      <c r="AS94" s="205"/>
      <c r="AT94" s="205"/>
      <c r="AU94" s="205"/>
      <c r="AV94" s="205"/>
      <c r="AW94" s="205"/>
      <c r="AX94" s="205"/>
      <c r="AY94" s="205"/>
      <c r="AZ94" s="205"/>
      <c r="BA94" s="205"/>
      <c r="BB94" s="205"/>
      <c r="BC94" s="205"/>
      <c r="BD94" s="205"/>
      <c r="BE94" s="205"/>
      <c r="BF94" s="205"/>
      <c r="BG94" s="205"/>
      <c r="BH94" s="205"/>
    </row>
    <row r="95" spans="1:60" outlineLevel="1" x14ac:dyDescent="0.2">
      <c r="A95" s="235">
        <v>40</v>
      </c>
      <c r="B95" s="236" t="s">
        <v>534</v>
      </c>
      <c r="C95" s="248" t="s">
        <v>535</v>
      </c>
      <c r="D95" s="237" t="s">
        <v>284</v>
      </c>
      <c r="E95" s="238">
        <v>2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5.3E-3</v>
      </c>
      <c r="O95" s="238">
        <f>ROUND(E95*N95,2)</f>
        <v>0.01</v>
      </c>
      <c r="P95" s="238">
        <v>0</v>
      </c>
      <c r="Q95" s="238">
        <f>ROUND(E95*P95,2)</f>
        <v>0</v>
      </c>
      <c r="R95" s="240"/>
      <c r="S95" s="240" t="s">
        <v>230</v>
      </c>
      <c r="T95" s="241" t="s">
        <v>231</v>
      </c>
      <c r="U95" s="215">
        <v>0</v>
      </c>
      <c r="V95" s="215">
        <f>ROUND(E95*U95,2)</f>
        <v>0</v>
      </c>
      <c r="W95" s="215"/>
      <c r="X95" s="215" t="s">
        <v>186</v>
      </c>
      <c r="Y95" s="215" t="s">
        <v>496</v>
      </c>
      <c r="Z95" s="205"/>
      <c r="AA95" s="205"/>
      <c r="AB95" s="205"/>
      <c r="AC95" s="205"/>
      <c r="AD95" s="205"/>
      <c r="AE95" s="205"/>
      <c r="AF95" s="205"/>
      <c r="AG95" s="205" t="s">
        <v>187</v>
      </c>
      <c r="AH95" s="205"/>
      <c r="AI95" s="205"/>
      <c r="AJ95" s="205"/>
      <c r="AK95" s="205"/>
      <c r="AL95" s="205"/>
      <c r="AM95" s="205"/>
      <c r="AN95" s="205"/>
      <c r="AO95" s="205"/>
      <c r="AP95" s="205"/>
      <c r="AQ95" s="205"/>
      <c r="AR95" s="205"/>
      <c r="AS95" s="205"/>
      <c r="AT95" s="205"/>
      <c r="AU95" s="205"/>
      <c r="AV95" s="205"/>
      <c r="AW95" s="205"/>
      <c r="AX95" s="205"/>
      <c r="AY95" s="205"/>
      <c r="AZ95" s="205"/>
      <c r="BA95" s="205"/>
      <c r="BB95" s="205"/>
      <c r="BC95" s="205"/>
      <c r="BD95" s="205"/>
      <c r="BE95" s="205"/>
      <c r="BF95" s="205"/>
      <c r="BG95" s="205"/>
      <c r="BH95" s="205"/>
    </row>
    <row r="96" spans="1:60" outlineLevel="1" x14ac:dyDescent="0.2">
      <c r="A96" s="226">
        <v>41</v>
      </c>
      <c r="B96" s="227" t="s">
        <v>536</v>
      </c>
      <c r="C96" s="245" t="s">
        <v>537</v>
      </c>
      <c r="D96" s="228" t="s">
        <v>284</v>
      </c>
      <c r="E96" s="229">
        <v>1</v>
      </c>
      <c r="F96" s="230"/>
      <c r="G96" s="231">
        <f>ROUND(E96*F96,2)</f>
        <v>0</v>
      </c>
      <c r="H96" s="230"/>
      <c r="I96" s="231">
        <f>ROUND(E96*H96,2)</f>
        <v>0</v>
      </c>
      <c r="J96" s="230"/>
      <c r="K96" s="231">
        <f>ROUND(E96*J96,2)</f>
        <v>0</v>
      </c>
      <c r="L96" s="231">
        <v>21</v>
      </c>
      <c r="M96" s="231">
        <f>G96*(1+L96/100)</f>
        <v>0</v>
      </c>
      <c r="N96" s="229">
        <v>0</v>
      </c>
      <c r="O96" s="229">
        <f>ROUND(E96*N96,2)</f>
        <v>0</v>
      </c>
      <c r="P96" s="229">
        <v>0</v>
      </c>
      <c r="Q96" s="229">
        <f>ROUND(E96*P96,2)</f>
        <v>0</v>
      </c>
      <c r="R96" s="231" t="s">
        <v>290</v>
      </c>
      <c r="S96" s="231" t="s">
        <v>128</v>
      </c>
      <c r="T96" s="232" t="s">
        <v>128</v>
      </c>
      <c r="U96" s="215">
        <v>0.79</v>
      </c>
      <c r="V96" s="215">
        <f>ROUND(E96*U96,2)</f>
        <v>0.79</v>
      </c>
      <c r="W96" s="215"/>
      <c r="X96" s="215" t="s">
        <v>129</v>
      </c>
      <c r="Y96" s="215" t="s">
        <v>104</v>
      </c>
      <c r="Z96" s="205"/>
      <c r="AA96" s="205"/>
      <c r="AB96" s="205"/>
      <c r="AC96" s="205"/>
      <c r="AD96" s="205"/>
      <c r="AE96" s="205"/>
      <c r="AF96" s="205"/>
      <c r="AG96" s="205" t="s">
        <v>131</v>
      </c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205"/>
      <c r="AU96" s="205"/>
      <c r="AV96" s="205"/>
      <c r="AW96" s="205"/>
      <c r="AX96" s="205"/>
      <c r="AY96" s="205"/>
      <c r="AZ96" s="205"/>
      <c r="BA96" s="205"/>
      <c r="BB96" s="205"/>
      <c r="BC96" s="205"/>
      <c r="BD96" s="205"/>
      <c r="BE96" s="205"/>
      <c r="BF96" s="205"/>
      <c r="BG96" s="205"/>
      <c r="BH96" s="205"/>
    </row>
    <row r="97" spans="1:60" outlineLevel="2" x14ac:dyDescent="0.2">
      <c r="A97" s="212"/>
      <c r="B97" s="213"/>
      <c r="C97" s="246" t="s">
        <v>538</v>
      </c>
      <c r="D97" s="233"/>
      <c r="E97" s="233"/>
      <c r="F97" s="233"/>
      <c r="G97" s="233"/>
      <c r="H97" s="215"/>
      <c r="I97" s="215"/>
      <c r="J97" s="215"/>
      <c r="K97" s="215"/>
      <c r="L97" s="215"/>
      <c r="M97" s="215"/>
      <c r="N97" s="214"/>
      <c r="O97" s="214"/>
      <c r="P97" s="214"/>
      <c r="Q97" s="214"/>
      <c r="R97" s="215"/>
      <c r="S97" s="215"/>
      <c r="T97" s="215"/>
      <c r="U97" s="215"/>
      <c r="V97" s="215"/>
      <c r="W97" s="215"/>
      <c r="X97" s="215"/>
      <c r="Y97" s="215"/>
      <c r="Z97" s="205"/>
      <c r="AA97" s="205"/>
      <c r="AB97" s="205"/>
      <c r="AC97" s="205"/>
      <c r="AD97" s="205"/>
      <c r="AE97" s="205"/>
      <c r="AF97" s="205"/>
      <c r="AG97" s="205" t="s">
        <v>133</v>
      </c>
      <c r="AH97" s="205"/>
      <c r="AI97" s="205"/>
      <c r="AJ97" s="205"/>
      <c r="AK97" s="205"/>
      <c r="AL97" s="205"/>
      <c r="AM97" s="205"/>
      <c r="AN97" s="205"/>
      <c r="AO97" s="205"/>
      <c r="AP97" s="205"/>
      <c r="AQ97" s="205"/>
      <c r="AR97" s="205"/>
      <c r="AS97" s="205"/>
      <c r="AT97" s="205"/>
      <c r="AU97" s="205"/>
      <c r="AV97" s="205"/>
      <c r="AW97" s="205"/>
      <c r="AX97" s="205"/>
      <c r="AY97" s="205"/>
      <c r="AZ97" s="205"/>
      <c r="BA97" s="205"/>
      <c r="BB97" s="205"/>
      <c r="BC97" s="205"/>
      <c r="BD97" s="205"/>
      <c r="BE97" s="205"/>
      <c r="BF97" s="205"/>
      <c r="BG97" s="205"/>
      <c r="BH97" s="205"/>
    </row>
    <row r="98" spans="1:60" outlineLevel="1" x14ac:dyDescent="0.2">
      <c r="A98" s="235">
        <v>42</v>
      </c>
      <c r="B98" s="236" t="s">
        <v>539</v>
      </c>
      <c r="C98" s="248" t="s">
        <v>540</v>
      </c>
      <c r="D98" s="237" t="s">
        <v>284</v>
      </c>
      <c r="E98" s="238">
        <v>1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8.1000000000000003E-2</v>
      </c>
      <c r="O98" s="238">
        <f>ROUND(E98*N98,2)</f>
        <v>0.08</v>
      </c>
      <c r="P98" s="238">
        <v>0</v>
      </c>
      <c r="Q98" s="238">
        <f>ROUND(E98*P98,2)</f>
        <v>0</v>
      </c>
      <c r="R98" s="240"/>
      <c r="S98" s="240" t="s">
        <v>230</v>
      </c>
      <c r="T98" s="241" t="s">
        <v>231</v>
      </c>
      <c r="U98" s="215">
        <v>0</v>
      </c>
      <c r="V98" s="215">
        <f>ROUND(E98*U98,2)</f>
        <v>0</v>
      </c>
      <c r="W98" s="215"/>
      <c r="X98" s="215" t="s">
        <v>186</v>
      </c>
      <c r="Y98" s="215" t="s">
        <v>541</v>
      </c>
      <c r="Z98" s="205"/>
      <c r="AA98" s="205"/>
      <c r="AB98" s="205"/>
      <c r="AC98" s="205"/>
      <c r="AD98" s="205"/>
      <c r="AE98" s="205"/>
      <c r="AF98" s="205"/>
      <c r="AG98" s="205" t="s">
        <v>187</v>
      </c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05"/>
      <c r="BB98" s="205"/>
      <c r="BC98" s="205"/>
      <c r="BD98" s="205"/>
      <c r="BE98" s="205"/>
      <c r="BF98" s="205"/>
      <c r="BG98" s="205"/>
      <c r="BH98" s="205"/>
    </row>
    <row r="99" spans="1:60" outlineLevel="1" x14ac:dyDescent="0.2">
      <c r="A99" s="226">
        <v>43</v>
      </c>
      <c r="B99" s="227" t="s">
        <v>536</v>
      </c>
      <c r="C99" s="245" t="s">
        <v>537</v>
      </c>
      <c r="D99" s="228" t="s">
        <v>284</v>
      </c>
      <c r="E99" s="229">
        <v>2</v>
      </c>
      <c r="F99" s="230"/>
      <c r="G99" s="231">
        <f>ROUND(E99*F99,2)</f>
        <v>0</v>
      </c>
      <c r="H99" s="230"/>
      <c r="I99" s="231">
        <f>ROUND(E99*H99,2)</f>
        <v>0</v>
      </c>
      <c r="J99" s="230"/>
      <c r="K99" s="231">
        <f>ROUND(E99*J99,2)</f>
        <v>0</v>
      </c>
      <c r="L99" s="231">
        <v>21</v>
      </c>
      <c r="M99" s="231">
        <f>G99*(1+L99/100)</f>
        <v>0</v>
      </c>
      <c r="N99" s="229">
        <v>0</v>
      </c>
      <c r="O99" s="229">
        <f>ROUND(E99*N99,2)</f>
        <v>0</v>
      </c>
      <c r="P99" s="229">
        <v>0</v>
      </c>
      <c r="Q99" s="229">
        <f>ROUND(E99*P99,2)</f>
        <v>0</v>
      </c>
      <c r="R99" s="231" t="s">
        <v>290</v>
      </c>
      <c r="S99" s="231" t="s">
        <v>128</v>
      </c>
      <c r="T99" s="232" t="s">
        <v>128</v>
      </c>
      <c r="U99" s="215">
        <v>0.79</v>
      </c>
      <c r="V99" s="215">
        <f>ROUND(E99*U99,2)</f>
        <v>1.58</v>
      </c>
      <c r="W99" s="215"/>
      <c r="X99" s="215" t="s">
        <v>129</v>
      </c>
      <c r="Y99" s="215" t="s">
        <v>104</v>
      </c>
      <c r="Z99" s="205"/>
      <c r="AA99" s="205"/>
      <c r="AB99" s="205"/>
      <c r="AC99" s="205"/>
      <c r="AD99" s="205"/>
      <c r="AE99" s="205"/>
      <c r="AF99" s="205"/>
      <c r="AG99" s="205" t="s">
        <v>131</v>
      </c>
      <c r="AH99" s="205"/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5"/>
      <c r="AT99" s="205"/>
      <c r="AU99" s="205"/>
      <c r="AV99" s="205"/>
      <c r="AW99" s="205"/>
      <c r="AX99" s="205"/>
      <c r="AY99" s="205"/>
      <c r="AZ99" s="205"/>
      <c r="BA99" s="205"/>
      <c r="BB99" s="205"/>
      <c r="BC99" s="205"/>
      <c r="BD99" s="205"/>
      <c r="BE99" s="205"/>
      <c r="BF99" s="205"/>
      <c r="BG99" s="205"/>
      <c r="BH99" s="205"/>
    </row>
    <row r="100" spans="1:60" outlineLevel="2" x14ac:dyDescent="0.2">
      <c r="A100" s="212"/>
      <c r="B100" s="213"/>
      <c r="C100" s="246" t="s">
        <v>538</v>
      </c>
      <c r="D100" s="233"/>
      <c r="E100" s="233"/>
      <c r="F100" s="233"/>
      <c r="G100" s="233"/>
      <c r="H100" s="215"/>
      <c r="I100" s="215"/>
      <c r="J100" s="215"/>
      <c r="K100" s="215"/>
      <c r="L100" s="215"/>
      <c r="M100" s="215"/>
      <c r="N100" s="214"/>
      <c r="O100" s="214"/>
      <c r="P100" s="214"/>
      <c r="Q100" s="214"/>
      <c r="R100" s="215"/>
      <c r="S100" s="215"/>
      <c r="T100" s="215"/>
      <c r="U100" s="215"/>
      <c r="V100" s="215"/>
      <c r="W100" s="215"/>
      <c r="X100" s="215"/>
      <c r="Y100" s="215"/>
      <c r="Z100" s="205"/>
      <c r="AA100" s="205"/>
      <c r="AB100" s="205"/>
      <c r="AC100" s="205"/>
      <c r="AD100" s="205"/>
      <c r="AE100" s="205"/>
      <c r="AF100" s="205"/>
      <c r="AG100" s="205" t="s">
        <v>133</v>
      </c>
      <c r="AH100" s="205"/>
      <c r="AI100" s="205"/>
      <c r="AJ100" s="205"/>
      <c r="AK100" s="205"/>
      <c r="AL100" s="205"/>
      <c r="AM100" s="205"/>
      <c r="AN100" s="205"/>
      <c r="AO100" s="205"/>
      <c r="AP100" s="205"/>
      <c r="AQ100" s="205"/>
      <c r="AR100" s="205"/>
      <c r="AS100" s="205"/>
      <c r="AT100" s="205"/>
      <c r="AU100" s="205"/>
      <c r="AV100" s="205"/>
      <c r="AW100" s="205"/>
      <c r="AX100" s="205"/>
      <c r="AY100" s="205"/>
      <c r="AZ100" s="205"/>
      <c r="BA100" s="205"/>
      <c r="BB100" s="205"/>
      <c r="BC100" s="205"/>
      <c r="BD100" s="205"/>
      <c r="BE100" s="205"/>
      <c r="BF100" s="205"/>
      <c r="BG100" s="205"/>
      <c r="BH100" s="205"/>
    </row>
    <row r="101" spans="1:60" outlineLevel="1" x14ac:dyDescent="0.2">
      <c r="A101" s="235">
        <v>44</v>
      </c>
      <c r="B101" s="236" t="s">
        <v>542</v>
      </c>
      <c r="C101" s="248" t="s">
        <v>543</v>
      </c>
      <c r="D101" s="237" t="s">
        <v>284</v>
      </c>
      <c r="E101" s="238">
        <v>2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8.1000000000000003E-2</v>
      </c>
      <c r="O101" s="238">
        <f>ROUND(E101*N101,2)</f>
        <v>0.16</v>
      </c>
      <c r="P101" s="238">
        <v>0</v>
      </c>
      <c r="Q101" s="238">
        <f>ROUND(E101*P101,2)</f>
        <v>0</v>
      </c>
      <c r="R101" s="240"/>
      <c r="S101" s="240" t="s">
        <v>230</v>
      </c>
      <c r="T101" s="241" t="s">
        <v>231</v>
      </c>
      <c r="U101" s="215">
        <v>0</v>
      </c>
      <c r="V101" s="215">
        <f>ROUND(E101*U101,2)</f>
        <v>0</v>
      </c>
      <c r="W101" s="215"/>
      <c r="X101" s="215" t="s">
        <v>186</v>
      </c>
      <c r="Y101" s="215" t="s">
        <v>541</v>
      </c>
      <c r="Z101" s="205"/>
      <c r="AA101" s="205"/>
      <c r="AB101" s="205"/>
      <c r="AC101" s="205"/>
      <c r="AD101" s="205"/>
      <c r="AE101" s="205"/>
      <c r="AF101" s="205"/>
      <c r="AG101" s="205" t="s">
        <v>187</v>
      </c>
      <c r="AH101" s="205"/>
      <c r="AI101" s="205"/>
      <c r="AJ101" s="205"/>
      <c r="AK101" s="205"/>
      <c r="AL101" s="205"/>
      <c r="AM101" s="205"/>
      <c r="AN101" s="205"/>
      <c r="AO101" s="205"/>
      <c r="AP101" s="205"/>
      <c r="AQ101" s="20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205"/>
      <c r="BB101" s="205"/>
      <c r="BC101" s="205"/>
      <c r="BD101" s="205"/>
      <c r="BE101" s="205"/>
      <c r="BF101" s="205"/>
      <c r="BG101" s="205"/>
      <c r="BH101" s="205"/>
    </row>
    <row r="102" spans="1:60" outlineLevel="1" x14ac:dyDescent="0.2">
      <c r="A102" s="226">
        <v>45</v>
      </c>
      <c r="B102" s="227" t="s">
        <v>536</v>
      </c>
      <c r="C102" s="245" t="s">
        <v>537</v>
      </c>
      <c r="D102" s="228" t="s">
        <v>284</v>
      </c>
      <c r="E102" s="229">
        <v>2</v>
      </c>
      <c r="F102" s="230"/>
      <c r="G102" s="231">
        <f>ROUND(E102*F102,2)</f>
        <v>0</v>
      </c>
      <c r="H102" s="230"/>
      <c r="I102" s="231">
        <f>ROUND(E102*H102,2)</f>
        <v>0</v>
      </c>
      <c r="J102" s="230"/>
      <c r="K102" s="231">
        <f>ROUND(E102*J102,2)</f>
        <v>0</v>
      </c>
      <c r="L102" s="231">
        <v>21</v>
      </c>
      <c r="M102" s="231">
        <f>G102*(1+L102/100)</f>
        <v>0</v>
      </c>
      <c r="N102" s="229">
        <v>0</v>
      </c>
      <c r="O102" s="229">
        <f>ROUND(E102*N102,2)</f>
        <v>0</v>
      </c>
      <c r="P102" s="229">
        <v>0</v>
      </c>
      <c r="Q102" s="229">
        <f>ROUND(E102*P102,2)</f>
        <v>0</v>
      </c>
      <c r="R102" s="231" t="s">
        <v>290</v>
      </c>
      <c r="S102" s="231" t="s">
        <v>128</v>
      </c>
      <c r="T102" s="232" t="s">
        <v>128</v>
      </c>
      <c r="U102" s="215">
        <v>0.79</v>
      </c>
      <c r="V102" s="215">
        <f>ROUND(E102*U102,2)</f>
        <v>1.58</v>
      </c>
      <c r="W102" s="215"/>
      <c r="X102" s="215" t="s">
        <v>129</v>
      </c>
      <c r="Y102" s="215" t="s">
        <v>104</v>
      </c>
      <c r="Z102" s="205"/>
      <c r="AA102" s="205"/>
      <c r="AB102" s="205"/>
      <c r="AC102" s="205"/>
      <c r="AD102" s="205"/>
      <c r="AE102" s="205"/>
      <c r="AF102" s="205"/>
      <c r="AG102" s="205" t="s">
        <v>131</v>
      </c>
      <c r="AH102" s="205"/>
      <c r="AI102" s="205"/>
      <c r="AJ102" s="205"/>
      <c r="AK102" s="205"/>
      <c r="AL102" s="205"/>
      <c r="AM102" s="205"/>
      <c r="AN102" s="205"/>
      <c r="AO102" s="205"/>
      <c r="AP102" s="205"/>
      <c r="AQ102" s="205"/>
      <c r="AR102" s="205"/>
      <c r="AS102" s="205"/>
      <c r="AT102" s="205"/>
      <c r="AU102" s="205"/>
      <c r="AV102" s="205"/>
      <c r="AW102" s="205"/>
      <c r="AX102" s="205"/>
      <c r="AY102" s="205"/>
      <c r="AZ102" s="205"/>
      <c r="BA102" s="205"/>
      <c r="BB102" s="205"/>
      <c r="BC102" s="205"/>
      <c r="BD102" s="205"/>
      <c r="BE102" s="205"/>
      <c r="BF102" s="205"/>
      <c r="BG102" s="205"/>
      <c r="BH102" s="205"/>
    </row>
    <row r="103" spans="1:60" outlineLevel="2" x14ac:dyDescent="0.2">
      <c r="A103" s="212"/>
      <c r="B103" s="213"/>
      <c r="C103" s="246" t="s">
        <v>538</v>
      </c>
      <c r="D103" s="233"/>
      <c r="E103" s="233"/>
      <c r="F103" s="233"/>
      <c r="G103" s="233"/>
      <c r="H103" s="215"/>
      <c r="I103" s="215"/>
      <c r="J103" s="215"/>
      <c r="K103" s="215"/>
      <c r="L103" s="215"/>
      <c r="M103" s="215"/>
      <c r="N103" s="214"/>
      <c r="O103" s="214"/>
      <c r="P103" s="214"/>
      <c r="Q103" s="214"/>
      <c r="R103" s="215"/>
      <c r="S103" s="215"/>
      <c r="T103" s="215"/>
      <c r="U103" s="215"/>
      <c r="V103" s="215"/>
      <c r="W103" s="215"/>
      <c r="X103" s="215"/>
      <c r="Y103" s="215"/>
      <c r="Z103" s="205"/>
      <c r="AA103" s="205"/>
      <c r="AB103" s="205"/>
      <c r="AC103" s="205"/>
      <c r="AD103" s="205"/>
      <c r="AE103" s="205"/>
      <c r="AF103" s="205"/>
      <c r="AG103" s="205" t="s">
        <v>133</v>
      </c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205"/>
      <c r="BB103" s="205"/>
      <c r="BC103" s="205"/>
      <c r="BD103" s="205"/>
      <c r="BE103" s="205"/>
      <c r="BF103" s="205"/>
      <c r="BG103" s="205"/>
      <c r="BH103" s="205"/>
    </row>
    <row r="104" spans="1:60" outlineLevel="1" x14ac:dyDescent="0.2">
      <c r="A104" s="235">
        <v>46</v>
      </c>
      <c r="B104" s="236" t="s">
        <v>544</v>
      </c>
      <c r="C104" s="248" t="s">
        <v>545</v>
      </c>
      <c r="D104" s="237" t="s">
        <v>284</v>
      </c>
      <c r="E104" s="238">
        <v>2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38">
        <v>6.8000000000000005E-2</v>
      </c>
      <c r="O104" s="238">
        <f>ROUND(E104*N104,2)</f>
        <v>0.14000000000000001</v>
      </c>
      <c r="P104" s="238">
        <v>0</v>
      </c>
      <c r="Q104" s="238">
        <f>ROUND(E104*P104,2)</f>
        <v>0</v>
      </c>
      <c r="R104" s="240"/>
      <c r="S104" s="240" t="s">
        <v>230</v>
      </c>
      <c r="T104" s="241" t="s">
        <v>231</v>
      </c>
      <c r="U104" s="215">
        <v>0</v>
      </c>
      <c r="V104" s="215">
        <f>ROUND(E104*U104,2)</f>
        <v>0</v>
      </c>
      <c r="W104" s="215"/>
      <c r="X104" s="215" t="s">
        <v>186</v>
      </c>
      <c r="Y104" s="215" t="s">
        <v>541</v>
      </c>
      <c r="Z104" s="205"/>
      <c r="AA104" s="205"/>
      <c r="AB104" s="205"/>
      <c r="AC104" s="205"/>
      <c r="AD104" s="205"/>
      <c r="AE104" s="205"/>
      <c r="AF104" s="205"/>
      <c r="AG104" s="205" t="s">
        <v>187</v>
      </c>
      <c r="AH104" s="205"/>
      <c r="AI104" s="205"/>
      <c r="AJ104" s="205"/>
      <c r="AK104" s="205"/>
      <c r="AL104" s="205"/>
      <c r="AM104" s="205"/>
      <c r="AN104" s="205"/>
      <c r="AO104" s="205"/>
      <c r="AP104" s="205"/>
      <c r="AQ104" s="205"/>
      <c r="AR104" s="205"/>
      <c r="AS104" s="205"/>
      <c r="AT104" s="205"/>
      <c r="AU104" s="205"/>
      <c r="AV104" s="205"/>
      <c r="AW104" s="205"/>
      <c r="AX104" s="205"/>
      <c r="AY104" s="205"/>
      <c r="AZ104" s="205"/>
      <c r="BA104" s="205"/>
      <c r="BB104" s="205"/>
      <c r="BC104" s="205"/>
      <c r="BD104" s="205"/>
      <c r="BE104" s="205"/>
      <c r="BF104" s="205"/>
      <c r="BG104" s="205"/>
      <c r="BH104" s="205"/>
    </row>
    <row r="105" spans="1:60" outlineLevel="1" x14ac:dyDescent="0.2">
      <c r="A105" s="226">
        <v>47</v>
      </c>
      <c r="B105" s="227" t="s">
        <v>536</v>
      </c>
      <c r="C105" s="245" t="s">
        <v>537</v>
      </c>
      <c r="D105" s="228" t="s">
        <v>284</v>
      </c>
      <c r="E105" s="229">
        <v>2</v>
      </c>
      <c r="F105" s="230"/>
      <c r="G105" s="231">
        <f>ROUND(E105*F105,2)</f>
        <v>0</v>
      </c>
      <c r="H105" s="230"/>
      <c r="I105" s="231">
        <f>ROUND(E105*H105,2)</f>
        <v>0</v>
      </c>
      <c r="J105" s="230"/>
      <c r="K105" s="231">
        <f>ROUND(E105*J105,2)</f>
        <v>0</v>
      </c>
      <c r="L105" s="231">
        <v>21</v>
      </c>
      <c r="M105" s="231">
        <f>G105*(1+L105/100)</f>
        <v>0</v>
      </c>
      <c r="N105" s="229">
        <v>0</v>
      </c>
      <c r="O105" s="229">
        <f>ROUND(E105*N105,2)</f>
        <v>0</v>
      </c>
      <c r="P105" s="229">
        <v>0</v>
      </c>
      <c r="Q105" s="229">
        <f>ROUND(E105*P105,2)</f>
        <v>0</v>
      </c>
      <c r="R105" s="231" t="s">
        <v>290</v>
      </c>
      <c r="S105" s="231" t="s">
        <v>128</v>
      </c>
      <c r="T105" s="232" t="s">
        <v>128</v>
      </c>
      <c r="U105" s="215">
        <v>0.79</v>
      </c>
      <c r="V105" s="215">
        <f>ROUND(E105*U105,2)</f>
        <v>1.58</v>
      </c>
      <c r="W105" s="215"/>
      <c r="X105" s="215" t="s">
        <v>129</v>
      </c>
      <c r="Y105" s="215" t="s">
        <v>104</v>
      </c>
      <c r="Z105" s="205"/>
      <c r="AA105" s="205"/>
      <c r="AB105" s="205"/>
      <c r="AC105" s="205"/>
      <c r="AD105" s="205"/>
      <c r="AE105" s="205"/>
      <c r="AF105" s="205"/>
      <c r="AG105" s="205" t="s">
        <v>131</v>
      </c>
      <c r="AH105" s="205"/>
      <c r="AI105" s="205"/>
      <c r="AJ105" s="205"/>
      <c r="AK105" s="205"/>
      <c r="AL105" s="205"/>
      <c r="AM105" s="205"/>
      <c r="AN105" s="205"/>
      <c r="AO105" s="205"/>
      <c r="AP105" s="205"/>
      <c r="AQ105" s="205"/>
      <c r="AR105" s="205"/>
      <c r="AS105" s="205"/>
      <c r="AT105" s="205"/>
      <c r="AU105" s="205"/>
      <c r="AV105" s="205"/>
      <c r="AW105" s="205"/>
      <c r="AX105" s="205"/>
      <c r="AY105" s="205"/>
      <c r="AZ105" s="205"/>
      <c r="BA105" s="205"/>
      <c r="BB105" s="205"/>
      <c r="BC105" s="205"/>
      <c r="BD105" s="205"/>
      <c r="BE105" s="205"/>
      <c r="BF105" s="205"/>
      <c r="BG105" s="205"/>
      <c r="BH105" s="205"/>
    </row>
    <row r="106" spans="1:60" outlineLevel="2" x14ac:dyDescent="0.2">
      <c r="A106" s="212"/>
      <c r="B106" s="213"/>
      <c r="C106" s="246" t="s">
        <v>538</v>
      </c>
      <c r="D106" s="233"/>
      <c r="E106" s="233"/>
      <c r="F106" s="233"/>
      <c r="G106" s="233"/>
      <c r="H106" s="215"/>
      <c r="I106" s="215"/>
      <c r="J106" s="215"/>
      <c r="K106" s="215"/>
      <c r="L106" s="215"/>
      <c r="M106" s="215"/>
      <c r="N106" s="214"/>
      <c r="O106" s="214"/>
      <c r="P106" s="214"/>
      <c r="Q106" s="214"/>
      <c r="R106" s="215"/>
      <c r="S106" s="215"/>
      <c r="T106" s="215"/>
      <c r="U106" s="215"/>
      <c r="V106" s="215"/>
      <c r="W106" s="215"/>
      <c r="X106" s="215"/>
      <c r="Y106" s="215"/>
      <c r="Z106" s="205"/>
      <c r="AA106" s="205"/>
      <c r="AB106" s="205"/>
      <c r="AC106" s="205"/>
      <c r="AD106" s="205"/>
      <c r="AE106" s="205"/>
      <c r="AF106" s="205"/>
      <c r="AG106" s="205" t="s">
        <v>133</v>
      </c>
      <c r="AH106" s="205"/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205"/>
      <c r="AU106" s="205"/>
      <c r="AV106" s="205"/>
      <c r="AW106" s="205"/>
      <c r="AX106" s="205"/>
      <c r="AY106" s="205"/>
      <c r="AZ106" s="205"/>
      <c r="BA106" s="205"/>
      <c r="BB106" s="205"/>
      <c r="BC106" s="205"/>
      <c r="BD106" s="205"/>
      <c r="BE106" s="205"/>
      <c r="BF106" s="205"/>
      <c r="BG106" s="205"/>
      <c r="BH106" s="205"/>
    </row>
    <row r="107" spans="1:60" outlineLevel="1" x14ac:dyDescent="0.2">
      <c r="A107" s="235">
        <v>48</v>
      </c>
      <c r="B107" s="236" t="s">
        <v>546</v>
      </c>
      <c r="C107" s="248" t="s">
        <v>547</v>
      </c>
      <c r="D107" s="237" t="s">
        <v>284</v>
      </c>
      <c r="E107" s="238">
        <v>2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2.8000000000000001E-2</v>
      </c>
      <c r="O107" s="238">
        <f>ROUND(E107*N107,2)</f>
        <v>0.06</v>
      </c>
      <c r="P107" s="238">
        <v>0</v>
      </c>
      <c r="Q107" s="238">
        <f>ROUND(E107*P107,2)</f>
        <v>0</v>
      </c>
      <c r="R107" s="240"/>
      <c r="S107" s="240" t="s">
        <v>230</v>
      </c>
      <c r="T107" s="241" t="s">
        <v>231</v>
      </c>
      <c r="U107" s="215">
        <v>0</v>
      </c>
      <c r="V107" s="215">
        <f>ROUND(E107*U107,2)</f>
        <v>0</v>
      </c>
      <c r="W107" s="215"/>
      <c r="X107" s="215" t="s">
        <v>186</v>
      </c>
      <c r="Y107" s="215" t="s">
        <v>541</v>
      </c>
      <c r="Z107" s="205"/>
      <c r="AA107" s="205"/>
      <c r="AB107" s="205"/>
      <c r="AC107" s="205"/>
      <c r="AD107" s="205"/>
      <c r="AE107" s="205"/>
      <c r="AF107" s="205"/>
      <c r="AG107" s="205" t="s">
        <v>187</v>
      </c>
      <c r="AH107" s="205"/>
      <c r="AI107" s="205"/>
      <c r="AJ107" s="205"/>
      <c r="AK107" s="205"/>
      <c r="AL107" s="205"/>
      <c r="AM107" s="205"/>
      <c r="AN107" s="205"/>
      <c r="AO107" s="205"/>
      <c r="AP107" s="205"/>
      <c r="AQ107" s="205"/>
      <c r="AR107" s="205"/>
      <c r="AS107" s="205"/>
      <c r="AT107" s="205"/>
      <c r="AU107" s="205"/>
      <c r="AV107" s="205"/>
      <c r="AW107" s="205"/>
      <c r="AX107" s="205"/>
      <c r="AY107" s="205"/>
      <c r="AZ107" s="205"/>
      <c r="BA107" s="205"/>
      <c r="BB107" s="205"/>
      <c r="BC107" s="205"/>
      <c r="BD107" s="205"/>
      <c r="BE107" s="205"/>
      <c r="BF107" s="205"/>
      <c r="BG107" s="205"/>
      <c r="BH107" s="205"/>
    </row>
    <row r="108" spans="1:60" outlineLevel="1" x14ac:dyDescent="0.2">
      <c r="A108" s="226">
        <v>49</v>
      </c>
      <c r="B108" s="227" t="s">
        <v>536</v>
      </c>
      <c r="C108" s="245" t="s">
        <v>537</v>
      </c>
      <c r="D108" s="228" t="s">
        <v>284</v>
      </c>
      <c r="E108" s="229">
        <v>1</v>
      </c>
      <c r="F108" s="230"/>
      <c r="G108" s="231">
        <f>ROUND(E108*F108,2)</f>
        <v>0</v>
      </c>
      <c r="H108" s="230"/>
      <c r="I108" s="231">
        <f>ROUND(E108*H108,2)</f>
        <v>0</v>
      </c>
      <c r="J108" s="230"/>
      <c r="K108" s="231">
        <f>ROUND(E108*J108,2)</f>
        <v>0</v>
      </c>
      <c r="L108" s="231">
        <v>21</v>
      </c>
      <c r="M108" s="231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31" t="s">
        <v>290</v>
      </c>
      <c r="S108" s="231" t="s">
        <v>128</v>
      </c>
      <c r="T108" s="232" t="s">
        <v>128</v>
      </c>
      <c r="U108" s="215">
        <v>0.79</v>
      </c>
      <c r="V108" s="215">
        <f>ROUND(E108*U108,2)</f>
        <v>0.79</v>
      </c>
      <c r="W108" s="215"/>
      <c r="X108" s="215" t="s">
        <v>129</v>
      </c>
      <c r="Y108" s="215" t="s">
        <v>104</v>
      </c>
      <c r="Z108" s="205"/>
      <c r="AA108" s="205"/>
      <c r="AB108" s="205"/>
      <c r="AC108" s="205"/>
      <c r="AD108" s="205"/>
      <c r="AE108" s="205"/>
      <c r="AF108" s="205"/>
      <c r="AG108" s="205" t="s">
        <v>131</v>
      </c>
      <c r="AH108" s="205"/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205"/>
      <c r="AU108" s="205"/>
      <c r="AV108" s="205"/>
      <c r="AW108" s="205"/>
      <c r="AX108" s="205"/>
      <c r="AY108" s="205"/>
      <c r="AZ108" s="205"/>
      <c r="BA108" s="205"/>
      <c r="BB108" s="205"/>
      <c r="BC108" s="205"/>
      <c r="BD108" s="205"/>
      <c r="BE108" s="205"/>
      <c r="BF108" s="205"/>
      <c r="BG108" s="205"/>
      <c r="BH108" s="205"/>
    </row>
    <row r="109" spans="1:60" outlineLevel="2" x14ac:dyDescent="0.2">
      <c r="A109" s="212"/>
      <c r="B109" s="213"/>
      <c r="C109" s="246" t="s">
        <v>538</v>
      </c>
      <c r="D109" s="233"/>
      <c r="E109" s="233"/>
      <c r="F109" s="233"/>
      <c r="G109" s="233"/>
      <c r="H109" s="215"/>
      <c r="I109" s="215"/>
      <c r="J109" s="215"/>
      <c r="K109" s="215"/>
      <c r="L109" s="215"/>
      <c r="M109" s="215"/>
      <c r="N109" s="214"/>
      <c r="O109" s="214"/>
      <c r="P109" s="214"/>
      <c r="Q109" s="214"/>
      <c r="R109" s="215"/>
      <c r="S109" s="215"/>
      <c r="T109" s="215"/>
      <c r="U109" s="215"/>
      <c r="V109" s="215"/>
      <c r="W109" s="215"/>
      <c r="X109" s="215"/>
      <c r="Y109" s="215"/>
      <c r="Z109" s="205"/>
      <c r="AA109" s="205"/>
      <c r="AB109" s="205"/>
      <c r="AC109" s="205"/>
      <c r="AD109" s="205"/>
      <c r="AE109" s="205"/>
      <c r="AF109" s="205"/>
      <c r="AG109" s="205" t="s">
        <v>133</v>
      </c>
      <c r="AH109" s="205"/>
      <c r="AI109" s="205"/>
      <c r="AJ109" s="205"/>
      <c r="AK109" s="205"/>
      <c r="AL109" s="205"/>
      <c r="AM109" s="205"/>
      <c r="AN109" s="205"/>
      <c r="AO109" s="205"/>
      <c r="AP109" s="205"/>
      <c r="AQ109" s="205"/>
      <c r="AR109" s="205"/>
      <c r="AS109" s="205"/>
      <c r="AT109" s="205"/>
      <c r="AU109" s="205"/>
      <c r="AV109" s="205"/>
      <c r="AW109" s="205"/>
      <c r="AX109" s="205"/>
      <c r="AY109" s="205"/>
      <c r="AZ109" s="205"/>
      <c r="BA109" s="205"/>
      <c r="BB109" s="205"/>
      <c r="BC109" s="205"/>
      <c r="BD109" s="205"/>
      <c r="BE109" s="205"/>
      <c r="BF109" s="205"/>
      <c r="BG109" s="205"/>
      <c r="BH109" s="205"/>
    </row>
    <row r="110" spans="1:60" outlineLevel="1" x14ac:dyDescent="0.2">
      <c r="A110" s="235">
        <v>50</v>
      </c>
      <c r="B110" s="236" t="s">
        <v>548</v>
      </c>
      <c r="C110" s="248" t="s">
        <v>549</v>
      </c>
      <c r="D110" s="237" t="s">
        <v>284</v>
      </c>
      <c r="E110" s="238">
        <v>1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5.2999999999999999E-2</v>
      </c>
      <c r="O110" s="238">
        <f>ROUND(E110*N110,2)</f>
        <v>0.05</v>
      </c>
      <c r="P110" s="238">
        <v>0</v>
      </c>
      <c r="Q110" s="238">
        <f>ROUND(E110*P110,2)</f>
        <v>0</v>
      </c>
      <c r="R110" s="240"/>
      <c r="S110" s="240" t="s">
        <v>230</v>
      </c>
      <c r="T110" s="241" t="s">
        <v>231</v>
      </c>
      <c r="U110" s="215">
        <v>0</v>
      </c>
      <c r="V110" s="215">
        <f>ROUND(E110*U110,2)</f>
        <v>0</v>
      </c>
      <c r="W110" s="215"/>
      <c r="X110" s="215" t="s">
        <v>186</v>
      </c>
      <c r="Y110" s="215" t="s">
        <v>541</v>
      </c>
      <c r="Z110" s="205"/>
      <c r="AA110" s="205"/>
      <c r="AB110" s="205"/>
      <c r="AC110" s="205"/>
      <c r="AD110" s="205"/>
      <c r="AE110" s="205"/>
      <c r="AF110" s="205"/>
      <c r="AG110" s="205" t="s">
        <v>187</v>
      </c>
      <c r="AH110" s="205"/>
      <c r="AI110" s="205"/>
      <c r="AJ110" s="205"/>
      <c r="AK110" s="205"/>
      <c r="AL110" s="205"/>
      <c r="AM110" s="205"/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205"/>
      <c r="AX110" s="205"/>
      <c r="AY110" s="205"/>
      <c r="AZ110" s="205"/>
      <c r="BA110" s="205"/>
      <c r="BB110" s="205"/>
      <c r="BC110" s="205"/>
      <c r="BD110" s="205"/>
      <c r="BE110" s="205"/>
      <c r="BF110" s="205"/>
      <c r="BG110" s="205"/>
      <c r="BH110" s="205"/>
    </row>
    <row r="111" spans="1:60" outlineLevel="1" x14ac:dyDescent="0.2">
      <c r="A111" s="226">
        <v>51</v>
      </c>
      <c r="B111" s="227" t="s">
        <v>550</v>
      </c>
      <c r="C111" s="245" t="s">
        <v>551</v>
      </c>
      <c r="D111" s="228" t="s">
        <v>284</v>
      </c>
      <c r="E111" s="229">
        <v>5</v>
      </c>
      <c r="F111" s="230"/>
      <c r="G111" s="231">
        <f>ROUND(E111*F111,2)</f>
        <v>0</v>
      </c>
      <c r="H111" s="230"/>
      <c r="I111" s="231">
        <f>ROUND(E111*H111,2)</f>
        <v>0</v>
      </c>
      <c r="J111" s="230"/>
      <c r="K111" s="231">
        <f>ROUND(E111*J111,2)</f>
        <v>0</v>
      </c>
      <c r="L111" s="231">
        <v>21</v>
      </c>
      <c r="M111" s="231">
        <f>G111*(1+L111/100)</f>
        <v>0</v>
      </c>
      <c r="N111" s="229">
        <v>0</v>
      </c>
      <c r="O111" s="229">
        <f>ROUND(E111*N111,2)</f>
        <v>0</v>
      </c>
      <c r="P111" s="229">
        <v>0</v>
      </c>
      <c r="Q111" s="229">
        <f>ROUND(E111*P111,2)</f>
        <v>0</v>
      </c>
      <c r="R111" s="231" t="s">
        <v>290</v>
      </c>
      <c r="S111" s="231" t="s">
        <v>128</v>
      </c>
      <c r="T111" s="232" t="s">
        <v>128</v>
      </c>
      <c r="U111" s="215">
        <v>0.94599999999999995</v>
      </c>
      <c r="V111" s="215">
        <f>ROUND(E111*U111,2)</f>
        <v>4.7300000000000004</v>
      </c>
      <c r="W111" s="215"/>
      <c r="X111" s="215" t="s">
        <v>129</v>
      </c>
      <c r="Y111" s="215" t="s">
        <v>104</v>
      </c>
      <c r="Z111" s="205"/>
      <c r="AA111" s="205"/>
      <c r="AB111" s="205"/>
      <c r="AC111" s="205"/>
      <c r="AD111" s="205"/>
      <c r="AE111" s="205"/>
      <c r="AF111" s="205"/>
      <c r="AG111" s="205" t="s">
        <v>131</v>
      </c>
      <c r="AH111" s="205"/>
      <c r="AI111" s="205"/>
      <c r="AJ111" s="205"/>
      <c r="AK111" s="205"/>
      <c r="AL111" s="205"/>
      <c r="AM111" s="205"/>
      <c r="AN111" s="205"/>
      <c r="AO111" s="205"/>
      <c r="AP111" s="205"/>
      <c r="AQ111" s="205"/>
      <c r="AR111" s="205"/>
      <c r="AS111" s="205"/>
      <c r="AT111" s="205"/>
      <c r="AU111" s="205"/>
      <c r="AV111" s="205"/>
      <c r="AW111" s="205"/>
      <c r="AX111" s="205"/>
      <c r="AY111" s="205"/>
      <c r="AZ111" s="205"/>
      <c r="BA111" s="205"/>
      <c r="BB111" s="205"/>
      <c r="BC111" s="205"/>
      <c r="BD111" s="205"/>
      <c r="BE111" s="205"/>
      <c r="BF111" s="205"/>
      <c r="BG111" s="205"/>
      <c r="BH111" s="205"/>
    </row>
    <row r="112" spans="1:60" outlineLevel="2" x14ac:dyDescent="0.2">
      <c r="A112" s="212"/>
      <c r="B112" s="213"/>
      <c r="C112" s="246" t="s">
        <v>538</v>
      </c>
      <c r="D112" s="233"/>
      <c r="E112" s="233"/>
      <c r="F112" s="233"/>
      <c r="G112" s="233"/>
      <c r="H112" s="215"/>
      <c r="I112" s="215"/>
      <c r="J112" s="215"/>
      <c r="K112" s="215"/>
      <c r="L112" s="215"/>
      <c r="M112" s="215"/>
      <c r="N112" s="214"/>
      <c r="O112" s="214"/>
      <c r="P112" s="214"/>
      <c r="Q112" s="214"/>
      <c r="R112" s="215"/>
      <c r="S112" s="215"/>
      <c r="T112" s="215"/>
      <c r="U112" s="215"/>
      <c r="V112" s="215"/>
      <c r="W112" s="215"/>
      <c r="X112" s="215"/>
      <c r="Y112" s="215"/>
      <c r="Z112" s="205"/>
      <c r="AA112" s="205"/>
      <c r="AB112" s="205"/>
      <c r="AC112" s="205"/>
      <c r="AD112" s="205"/>
      <c r="AE112" s="205"/>
      <c r="AF112" s="205"/>
      <c r="AG112" s="205" t="s">
        <v>133</v>
      </c>
      <c r="AH112" s="205"/>
      <c r="AI112" s="205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5"/>
      <c r="AT112" s="205"/>
      <c r="AU112" s="205"/>
      <c r="AV112" s="205"/>
      <c r="AW112" s="205"/>
      <c r="AX112" s="205"/>
      <c r="AY112" s="205"/>
      <c r="AZ112" s="205"/>
      <c r="BA112" s="205"/>
      <c r="BB112" s="205"/>
      <c r="BC112" s="205"/>
      <c r="BD112" s="205"/>
      <c r="BE112" s="205"/>
      <c r="BF112" s="205"/>
      <c r="BG112" s="205"/>
      <c r="BH112" s="205"/>
    </row>
    <row r="113" spans="1:60" outlineLevel="1" x14ac:dyDescent="0.2">
      <c r="A113" s="235">
        <v>52</v>
      </c>
      <c r="B113" s="236" t="s">
        <v>552</v>
      </c>
      <c r="C113" s="248" t="s">
        <v>553</v>
      </c>
      <c r="D113" s="237" t="s">
        <v>284</v>
      </c>
      <c r="E113" s="238">
        <v>5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0.55000000000000004</v>
      </c>
      <c r="O113" s="238">
        <f>ROUND(E113*N113,2)</f>
        <v>2.75</v>
      </c>
      <c r="P113" s="238">
        <v>0</v>
      </c>
      <c r="Q113" s="238">
        <f>ROUND(E113*P113,2)</f>
        <v>0</v>
      </c>
      <c r="R113" s="240"/>
      <c r="S113" s="240" t="s">
        <v>230</v>
      </c>
      <c r="T113" s="241" t="s">
        <v>231</v>
      </c>
      <c r="U113" s="215">
        <v>0</v>
      </c>
      <c r="V113" s="215">
        <f>ROUND(E113*U113,2)</f>
        <v>0</v>
      </c>
      <c r="W113" s="215"/>
      <c r="X113" s="215" t="s">
        <v>186</v>
      </c>
      <c r="Y113" s="215" t="s">
        <v>541</v>
      </c>
      <c r="Z113" s="205"/>
      <c r="AA113" s="205"/>
      <c r="AB113" s="205"/>
      <c r="AC113" s="205"/>
      <c r="AD113" s="205"/>
      <c r="AE113" s="205"/>
      <c r="AF113" s="205"/>
      <c r="AG113" s="205" t="s">
        <v>187</v>
      </c>
      <c r="AH113" s="205"/>
      <c r="AI113" s="205"/>
      <c r="AJ113" s="205"/>
      <c r="AK113" s="205"/>
      <c r="AL113" s="205"/>
      <c r="AM113" s="205"/>
      <c r="AN113" s="205"/>
      <c r="AO113" s="205"/>
      <c r="AP113" s="205"/>
      <c r="AQ113" s="205"/>
      <c r="AR113" s="205"/>
      <c r="AS113" s="205"/>
      <c r="AT113" s="205"/>
      <c r="AU113" s="205"/>
      <c r="AV113" s="205"/>
      <c r="AW113" s="205"/>
      <c r="AX113" s="205"/>
      <c r="AY113" s="205"/>
      <c r="AZ113" s="205"/>
      <c r="BA113" s="205"/>
      <c r="BB113" s="205"/>
      <c r="BC113" s="205"/>
      <c r="BD113" s="205"/>
      <c r="BE113" s="205"/>
      <c r="BF113" s="205"/>
      <c r="BG113" s="205"/>
      <c r="BH113" s="205"/>
    </row>
    <row r="114" spans="1:60" outlineLevel="1" x14ac:dyDescent="0.2">
      <c r="A114" s="226">
        <v>53</v>
      </c>
      <c r="B114" s="227" t="s">
        <v>536</v>
      </c>
      <c r="C114" s="245" t="s">
        <v>537</v>
      </c>
      <c r="D114" s="228" t="s">
        <v>284</v>
      </c>
      <c r="E114" s="229">
        <v>2</v>
      </c>
      <c r="F114" s="230"/>
      <c r="G114" s="231">
        <f>ROUND(E114*F114,2)</f>
        <v>0</v>
      </c>
      <c r="H114" s="230"/>
      <c r="I114" s="231">
        <f>ROUND(E114*H114,2)</f>
        <v>0</v>
      </c>
      <c r="J114" s="230"/>
      <c r="K114" s="231">
        <f>ROUND(E114*J114,2)</f>
        <v>0</v>
      </c>
      <c r="L114" s="231">
        <v>21</v>
      </c>
      <c r="M114" s="231">
        <f>G114*(1+L114/100)</f>
        <v>0</v>
      </c>
      <c r="N114" s="229">
        <v>0</v>
      </c>
      <c r="O114" s="229">
        <f>ROUND(E114*N114,2)</f>
        <v>0</v>
      </c>
      <c r="P114" s="229">
        <v>0</v>
      </c>
      <c r="Q114" s="229">
        <f>ROUND(E114*P114,2)</f>
        <v>0</v>
      </c>
      <c r="R114" s="231" t="s">
        <v>290</v>
      </c>
      <c r="S114" s="231" t="s">
        <v>128</v>
      </c>
      <c r="T114" s="232" t="s">
        <v>128</v>
      </c>
      <c r="U114" s="215">
        <v>0.79</v>
      </c>
      <c r="V114" s="215">
        <f>ROUND(E114*U114,2)</f>
        <v>1.58</v>
      </c>
      <c r="W114" s="215"/>
      <c r="X114" s="215" t="s">
        <v>129</v>
      </c>
      <c r="Y114" s="215" t="s">
        <v>104</v>
      </c>
      <c r="Z114" s="205"/>
      <c r="AA114" s="205"/>
      <c r="AB114" s="205"/>
      <c r="AC114" s="205"/>
      <c r="AD114" s="205"/>
      <c r="AE114" s="205"/>
      <c r="AF114" s="205"/>
      <c r="AG114" s="205" t="s">
        <v>131</v>
      </c>
      <c r="AH114" s="205"/>
      <c r="AI114" s="205"/>
      <c r="AJ114" s="205"/>
      <c r="AK114" s="205"/>
      <c r="AL114" s="205"/>
      <c r="AM114" s="205"/>
      <c r="AN114" s="205"/>
      <c r="AO114" s="205"/>
      <c r="AP114" s="205"/>
      <c r="AQ114" s="205"/>
      <c r="AR114" s="205"/>
      <c r="AS114" s="205"/>
      <c r="AT114" s="205"/>
      <c r="AU114" s="205"/>
      <c r="AV114" s="205"/>
      <c r="AW114" s="205"/>
      <c r="AX114" s="205"/>
      <c r="AY114" s="205"/>
      <c r="AZ114" s="205"/>
      <c r="BA114" s="205"/>
      <c r="BB114" s="205"/>
      <c r="BC114" s="205"/>
      <c r="BD114" s="205"/>
      <c r="BE114" s="205"/>
      <c r="BF114" s="205"/>
      <c r="BG114" s="205"/>
      <c r="BH114" s="205"/>
    </row>
    <row r="115" spans="1:60" outlineLevel="2" x14ac:dyDescent="0.2">
      <c r="A115" s="212"/>
      <c r="B115" s="213"/>
      <c r="C115" s="246" t="s">
        <v>538</v>
      </c>
      <c r="D115" s="233"/>
      <c r="E115" s="233"/>
      <c r="F115" s="233"/>
      <c r="G115" s="233"/>
      <c r="H115" s="215"/>
      <c r="I115" s="215"/>
      <c r="J115" s="215"/>
      <c r="K115" s="215"/>
      <c r="L115" s="215"/>
      <c r="M115" s="215"/>
      <c r="N115" s="214"/>
      <c r="O115" s="214"/>
      <c r="P115" s="214"/>
      <c r="Q115" s="214"/>
      <c r="R115" s="215"/>
      <c r="S115" s="215"/>
      <c r="T115" s="215"/>
      <c r="U115" s="215"/>
      <c r="V115" s="215"/>
      <c r="W115" s="215"/>
      <c r="X115" s="215"/>
      <c r="Y115" s="215"/>
      <c r="Z115" s="205"/>
      <c r="AA115" s="205"/>
      <c r="AB115" s="205"/>
      <c r="AC115" s="205"/>
      <c r="AD115" s="205"/>
      <c r="AE115" s="205"/>
      <c r="AF115" s="205"/>
      <c r="AG115" s="205" t="s">
        <v>133</v>
      </c>
      <c r="AH115" s="205"/>
      <c r="AI115" s="205"/>
      <c r="AJ115" s="205"/>
      <c r="AK115" s="205"/>
      <c r="AL115" s="205"/>
      <c r="AM115" s="205"/>
      <c r="AN115" s="205"/>
      <c r="AO115" s="205"/>
      <c r="AP115" s="205"/>
      <c r="AQ115" s="205"/>
      <c r="AR115" s="205"/>
      <c r="AS115" s="205"/>
      <c r="AT115" s="205"/>
      <c r="AU115" s="205"/>
      <c r="AV115" s="205"/>
      <c r="AW115" s="205"/>
      <c r="AX115" s="205"/>
      <c r="AY115" s="205"/>
      <c r="AZ115" s="205"/>
      <c r="BA115" s="205"/>
      <c r="BB115" s="205"/>
      <c r="BC115" s="205"/>
      <c r="BD115" s="205"/>
      <c r="BE115" s="205"/>
      <c r="BF115" s="205"/>
      <c r="BG115" s="205"/>
      <c r="BH115" s="205"/>
    </row>
    <row r="116" spans="1:60" outlineLevel="1" x14ac:dyDescent="0.2">
      <c r="A116" s="235">
        <v>54</v>
      </c>
      <c r="B116" s="236" t="s">
        <v>554</v>
      </c>
      <c r="C116" s="248" t="s">
        <v>555</v>
      </c>
      <c r="D116" s="237" t="s">
        <v>284</v>
      </c>
      <c r="E116" s="238">
        <v>2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0.25</v>
      </c>
      <c r="O116" s="238">
        <f>ROUND(E116*N116,2)</f>
        <v>0.5</v>
      </c>
      <c r="P116" s="238">
        <v>0</v>
      </c>
      <c r="Q116" s="238">
        <f>ROUND(E116*P116,2)</f>
        <v>0</v>
      </c>
      <c r="R116" s="240"/>
      <c r="S116" s="240" t="s">
        <v>230</v>
      </c>
      <c r="T116" s="241" t="s">
        <v>128</v>
      </c>
      <c r="U116" s="215">
        <v>0</v>
      </c>
      <c r="V116" s="215">
        <f>ROUND(E116*U116,2)</f>
        <v>0</v>
      </c>
      <c r="W116" s="215"/>
      <c r="X116" s="215" t="s">
        <v>186</v>
      </c>
      <c r="Y116" s="215" t="s">
        <v>496</v>
      </c>
      <c r="Z116" s="205"/>
      <c r="AA116" s="205"/>
      <c r="AB116" s="205"/>
      <c r="AC116" s="205"/>
      <c r="AD116" s="205"/>
      <c r="AE116" s="205"/>
      <c r="AF116" s="205"/>
      <c r="AG116" s="205" t="s">
        <v>187</v>
      </c>
      <c r="AH116" s="205"/>
      <c r="AI116" s="205"/>
      <c r="AJ116" s="205"/>
      <c r="AK116" s="205"/>
      <c r="AL116" s="205"/>
      <c r="AM116" s="205"/>
      <c r="AN116" s="205"/>
      <c r="AO116" s="205"/>
      <c r="AP116" s="205"/>
      <c r="AQ116" s="205"/>
      <c r="AR116" s="205"/>
      <c r="AS116" s="205"/>
      <c r="AT116" s="205"/>
      <c r="AU116" s="205"/>
      <c r="AV116" s="205"/>
      <c r="AW116" s="205"/>
      <c r="AX116" s="205"/>
      <c r="AY116" s="205"/>
      <c r="AZ116" s="205"/>
      <c r="BA116" s="205"/>
      <c r="BB116" s="205"/>
      <c r="BC116" s="205"/>
      <c r="BD116" s="205"/>
      <c r="BE116" s="205"/>
      <c r="BF116" s="205"/>
      <c r="BG116" s="205"/>
      <c r="BH116" s="205"/>
    </row>
    <row r="117" spans="1:60" outlineLevel="1" x14ac:dyDescent="0.2">
      <c r="A117" s="226">
        <v>55</v>
      </c>
      <c r="B117" s="227" t="s">
        <v>550</v>
      </c>
      <c r="C117" s="245" t="s">
        <v>551</v>
      </c>
      <c r="D117" s="228" t="s">
        <v>284</v>
      </c>
      <c r="E117" s="229">
        <v>2</v>
      </c>
      <c r="F117" s="230"/>
      <c r="G117" s="231">
        <f>ROUND(E117*F117,2)</f>
        <v>0</v>
      </c>
      <c r="H117" s="230"/>
      <c r="I117" s="231">
        <f>ROUND(E117*H117,2)</f>
        <v>0</v>
      </c>
      <c r="J117" s="230"/>
      <c r="K117" s="231">
        <f>ROUND(E117*J117,2)</f>
        <v>0</v>
      </c>
      <c r="L117" s="231">
        <v>21</v>
      </c>
      <c r="M117" s="231">
        <f>G117*(1+L117/100)</f>
        <v>0</v>
      </c>
      <c r="N117" s="229">
        <v>0</v>
      </c>
      <c r="O117" s="229">
        <f>ROUND(E117*N117,2)</f>
        <v>0</v>
      </c>
      <c r="P117" s="229">
        <v>0</v>
      </c>
      <c r="Q117" s="229">
        <f>ROUND(E117*P117,2)</f>
        <v>0</v>
      </c>
      <c r="R117" s="231" t="s">
        <v>290</v>
      </c>
      <c r="S117" s="231" t="s">
        <v>128</v>
      </c>
      <c r="T117" s="232" t="s">
        <v>128</v>
      </c>
      <c r="U117" s="215">
        <v>0.94599999999999995</v>
      </c>
      <c r="V117" s="215">
        <f>ROUND(E117*U117,2)</f>
        <v>1.89</v>
      </c>
      <c r="W117" s="215"/>
      <c r="X117" s="215" t="s">
        <v>129</v>
      </c>
      <c r="Y117" s="215" t="s">
        <v>104</v>
      </c>
      <c r="Z117" s="205"/>
      <c r="AA117" s="205"/>
      <c r="AB117" s="205"/>
      <c r="AC117" s="205"/>
      <c r="AD117" s="205"/>
      <c r="AE117" s="205"/>
      <c r="AF117" s="205"/>
      <c r="AG117" s="205" t="s">
        <v>131</v>
      </c>
      <c r="AH117" s="205"/>
      <c r="AI117" s="205"/>
      <c r="AJ117" s="205"/>
      <c r="AK117" s="205"/>
      <c r="AL117" s="205"/>
      <c r="AM117" s="205"/>
      <c r="AN117" s="205"/>
      <c r="AO117" s="205"/>
      <c r="AP117" s="205"/>
      <c r="AQ117" s="205"/>
      <c r="AR117" s="205"/>
      <c r="AS117" s="205"/>
      <c r="AT117" s="205"/>
      <c r="AU117" s="205"/>
      <c r="AV117" s="205"/>
      <c r="AW117" s="205"/>
      <c r="AX117" s="205"/>
      <c r="AY117" s="205"/>
      <c r="AZ117" s="205"/>
      <c r="BA117" s="205"/>
      <c r="BB117" s="205"/>
      <c r="BC117" s="205"/>
      <c r="BD117" s="205"/>
      <c r="BE117" s="205"/>
      <c r="BF117" s="205"/>
      <c r="BG117" s="205"/>
      <c r="BH117" s="205"/>
    </row>
    <row r="118" spans="1:60" outlineLevel="2" x14ac:dyDescent="0.2">
      <c r="A118" s="212"/>
      <c r="B118" s="213"/>
      <c r="C118" s="246" t="s">
        <v>538</v>
      </c>
      <c r="D118" s="233"/>
      <c r="E118" s="233"/>
      <c r="F118" s="233"/>
      <c r="G118" s="233"/>
      <c r="H118" s="215"/>
      <c r="I118" s="215"/>
      <c r="J118" s="215"/>
      <c r="K118" s="215"/>
      <c r="L118" s="215"/>
      <c r="M118" s="215"/>
      <c r="N118" s="214"/>
      <c r="O118" s="214"/>
      <c r="P118" s="214"/>
      <c r="Q118" s="214"/>
      <c r="R118" s="215"/>
      <c r="S118" s="215"/>
      <c r="T118" s="215"/>
      <c r="U118" s="215"/>
      <c r="V118" s="215"/>
      <c r="W118" s="215"/>
      <c r="X118" s="215"/>
      <c r="Y118" s="215"/>
      <c r="Z118" s="205"/>
      <c r="AA118" s="205"/>
      <c r="AB118" s="205"/>
      <c r="AC118" s="205"/>
      <c r="AD118" s="205"/>
      <c r="AE118" s="205"/>
      <c r="AF118" s="205"/>
      <c r="AG118" s="205" t="s">
        <v>133</v>
      </c>
      <c r="AH118" s="205"/>
      <c r="AI118" s="205"/>
      <c r="AJ118" s="205"/>
      <c r="AK118" s="205"/>
      <c r="AL118" s="205"/>
      <c r="AM118" s="205"/>
      <c r="AN118" s="205"/>
      <c r="AO118" s="205"/>
      <c r="AP118" s="205"/>
      <c r="AQ118" s="205"/>
      <c r="AR118" s="205"/>
      <c r="AS118" s="205"/>
      <c r="AT118" s="205"/>
      <c r="AU118" s="205"/>
      <c r="AV118" s="205"/>
      <c r="AW118" s="205"/>
      <c r="AX118" s="205"/>
      <c r="AY118" s="205"/>
      <c r="AZ118" s="205"/>
      <c r="BA118" s="205"/>
      <c r="BB118" s="205"/>
      <c r="BC118" s="205"/>
      <c r="BD118" s="205"/>
      <c r="BE118" s="205"/>
      <c r="BF118" s="205"/>
      <c r="BG118" s="205"/>
      <c r="BH118" s="205"/>
    </row>
    <row r="119" spans="1:60" outlineLevel="1" x14ac:dyDescent="0.2">
      <c r="A119" s="235">
        <v>56</v>
      </c>
      <c r="B119" s="236" t="s">
        <v>556</v>
      </c>
      <c r="C119" s="248" t="s">
        <v>557</v>
      </c>
      <c r="D119" s="237" t="s">
        <v>284</v>
      </c>
      <c r="E119" s="238">
        <v>2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0.5</v>
      </c>
      <c r="O119" s="238">
        <f>ROUND(E119*N119,2)</f>
        <v>1</v>
      </c>
      <c r="P119" s="238">
        <v>0</v>
      </c>
      <c r="Q119" s="238">
        <f>ROUND(E119*P119,2)</f>
        <v>0</v>
      </c>
      <c r="R119" s="240"/>
      <c r="S119" s="240" t="s">
        <v>230</v>
      </c>
      <c r="T119" s="241" t="s">
        <v>231</v>
      </c>
      <c r="U119" s="215">
        <v>0</v>
      </c>
      <c r="V119" s="215">
        <f>ROUND(E119*U119,2)</f>
        <v>0</v>
      </c>
      <c r="W119" s="215"/>
      <c r="X119" s="215" t="s">
        <v>186</v>
      </c>
      <c r="Y119" s="215" t="s">
        <v>496</v>
      </c>
      <c r="Z119" s="205"/>
      <c r="AA119" s="205"/>
      <c r="AB119" s="205"/>
      <c r="AC119" s="205"/>
      <c r="AD119" s="205"/>
      <c r="AE119" s="205"/>
      <c r="AF119" s="205"/>
      <c r="AG119" s="205" t="s">
        <v>187</v>
      </c>
      <c r="AH119" s="205"/>
      <c r="AI119" s="205"/>
      <c r="AJ119" s="205"/>
      <c r="AK119" s="205"/>
      <c r="AL119" s="205"/>
      <c r="AM119" s="205"/>
      <c r="AN119" s="205"/>
      <c r="AO119" s="205"/>
      <c r="AP119" s="205"/>
      <c r="AQ119" s="205"/>
      <c r="AR119" s="205"/>
      <c r="AS119" s="205"/>
      <c r="AT119" s="205"/>
      <c r="AU119" s="205"/>
      <c r="AV119" s="205"/>
      <c r="AW119" s="205"/>
      <c r="AX119" s="205"/>
      <c r="AY119" s="205"/>
      <c r="AZ119" s="205"/>
      <c r="BA119" s="205"/>
      <c r="BB119" s="205"/>
      <c r="BC119" s="205"/>
      <c r="BD119" s="205"/>
      <c r="BE119" s="205"/>
      <c r="BF119" s="205"/>
      <c r="BG119" s="205"/>
      <c r="BH119" s="205"/>
    </row>
    <row r="120" spans="1:60" outlineLevel="1" x14ac:dyDescent="0.2">
      <c r="A120" s="226">
        <v>57</v>
      </c>
      <c r="B120" s="227" t="s">
        <v>550</v>
      </c>
      <c r="C120" s="245" t="s">
        <v>551</v>
      </c>
      <c r="D120" s="228" t="s">
        <v>284</v>
      </c>
      <c r="E120" s="229">
        <v>3</v>
      </c>
      <c r="F120" s="230"/>
      <c r="G120" s="231">
        <f>ROUND(E120*F120,2)</f>
        <v>0</v>
      </c>
      <c r="H120" s="230"/>
      <c r="I120" s="231">
        <f>ROUND(E120*H120,2)</f>
        <v>0</v>
      </c>
      <c r="J120" s="230"/>
      <c r="K120" s="231">
        <f>ROUND(E120*J120,2)</f>
        <v>0</v>
      </c>
      <c r="L120" s="231">
        <v>21</v>
      </c>
      <c r="M120" s="231">
        <f>G120*(1+L120/100)</f>
        <v>0</v>
      </c>
      <c r="N120" s="229">
        <v>0</v>
      </c>
      <c r="O120" s="229">
        <f>ROUND(E120*N120,2)</f>
        <v>0</v>
      </c>
      <c r="P120" s="229">
        <v>0</v>
      </c>
      <c r="Q120" s="229">
        <f>ROUND(E120*P120,2)</f>
        <v>0</v>
      </c>
      <c r="R120" s="231" t="s">
        <v>290</v>
      </c>
      <c r="S120" s="231" t="s">
        <v>128</v>
      </c>
      <c r="T120" s="232" t="s">
        <v>128</v>
      </c>
      <c r="U120" s="215">
        <v>0.94599999999999995</v>
      </c>
      <c r="V120" s="215">
        <f>ROUND(E120*U120,2)</f>
        <v>2.84</v>
      </c>
      <c r="W120" s="215"/>
      <c r="X120" s="215" t="s">
        <v>129</v>
      </c>
      <c r="Y120" s="215" t="s">
        <v>558</v>
      </c>
      <c r="Z120" s="205"/>
      <c r="AA120" s="205"/>
      <c r="AB120" s="205"/>
      <c r="AC120" s="205"/>
      <c r="AD120" s="205"/>
      <c r="AE120" s="205"/>
      <c r="AF120" s="205"/>
      <c r="AG120" s="205" t="s">
        <v>131</v>
      </c>
      <c r="AH120" s="205"/>
      <c r="AI120" s="205"/>
      <c r="AJ120" s="205"/>
      <c r="AK120" s="205"/>
      <c r="AL120" s="205"/>
      <c r="AM120" s="205"/>
      <c r="AN120" s="205"/>
      <c r="AO120" s="205"/>
      <c r="AP120" s="205"/>
      <c r="AQ120" s="205"/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05"/>
      <c r="BB120" s="205"/>
      <c r="BC120" s="205"/>
      <c r="BD120" s="205"/>
      <c r="BE120" s="205"/>
      <c r="BF120" s="205"/>
      <c r="BG120" s="205"/>
      <c r="BH120" s="205"/>
    </row>
    <row r="121" spans="1:60" outlineLevel="2" x14ac:dyDescent="0.2">
      <c r="A121" s="212"/>
      <c r="B121" s="213"/>
      <c r="C121" s="246" t="s">
        <v>538</v>
      </c>
      <c r="D121" s="233"/>
      <c r="E121" s="233"/>
      <c r="F121" s="233"/>
      <c r="G121" s="233"/>
      <c r="H121" s="215"/>
      <c r="I121" s="215"/>
      <c r="J121" s="215"/>
      <c r="K121" s="215"/>
      <c r="L121" s="215"/>
      <c r="M121" s="215"/>
      <c r="N121" s="214"/>
      <c r="O121" s="214"/>
      <c r="P121" s="214"/>
      <c r="Q121" s="214"/>
      <c r="R121" s="215"/>
      <c r="S121" s="215"/>
      <c r="T121" s="215"/>
      <c r="U121" s="215"/>
      <c r="V121" s="215"/>
      <c r="W121" s="215"/>
      <c r="X121" s="215"/>
      <c r="Y121" s="215"/>
      <c r="Z121" s="205"/>
      <c r="AA121" s="205"/>
      <c r="AB121" s="205"/>
      <c r="AC121" s="205"/>
      <c r="AD121" s="205"/>
      <c r="AE121" s="205"/>
      <c r="AF121" s="205"/>
      <c r="AG121" s="205" t="s">
        <v>133</v>
      </c>
      <c r="AH121" s="205"/>
      <c r="AI121" s="205"/>
      <c r="AJ121" s="205"/>
      <c r="AK121" s="205"/>
      <c r="AL121" s="205"/>
      <c r="AM121" s="205"/>
      <c r="AN121" s="205"/>
      <c r="AO121" s="205"/>
      <c r="AP121" s="205"/>
      <c r="AQ121" s="205"/>
      <c r="AR121" s="205"/>
      <c r="AS121" s="205"/>
      <c r="AT121" s="205"/>
      <c r="AU121" s="205"/>
      <c r="AV121" s="205"/>
      <c r="AW121" s="205"/>
      <c r="AX121" s="205"/>
      <c r="AY121" s="205"/>
      <c r="AZ121" s="205"/>
      <c r="BA121" s="205"/>
      <c r="BB121" s="205"/>
      <c r="BC121" s="205"/>
      <c r="BD121" s="205"/>
      <c r="BE121" s="205"/>
      <c r="BF121" s="205"/>
      <c r="BG121" s="205"/>
      <c r="BH121" s="205"/>
    </row>
    <row r="122" spans="1:60" outlineLevel="1" x14ac:dyDescent="0.2">
      <c r="A122" s="235">
        <v>58</v>
      </c>
      <c r="B122" s="236" t="s">
        <v>559</v>
      </c>
      <c r="C122" s="248" t="s">
        <v>560</v>
      </c>
      <c r="D122" s="237" t="s">
        <v>284</v>
      </c>
      <c r="E122" s="238">
        <v>3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1</v>
      </c>
      <c r="O122" s="238">
        <f>ROUND(E122*N122,2)</f>
        <v>3</v>
      </c>
      <c r="P122" s="238">
        <v>0</v>
      </c>
      <c r="Q122" s="238">
        <f>ROUND(E122*P122,2)</f>
        <v>0</v>
      </c>
      <c r="R122" s="240"/>
      <c r="S122" s="240" t="s">
        <v>230</v>
      </c>
      <c r="T122" s="241" t="s">
        <v>128</v>
      </c>
      <c r="U122" s="215">
        <v>0</v>
      </c>
      <c r="V122" s="215">
        <f>ROUND(E122*U122,2)</f>
        <v>0</v>
      </c>
      <c r="W122" s="215"/>
      <c r="X122" s="215" t="s">
        <v>186</v>
      </c>
      <c r="Y122" s="215" t="s">
        <v>496</v>
      </c>
      <c r="Z122" s="205"/>
      <c r="AA122" s="205"/>
      <c r="AB122" s="205"/>
      <c r="AC122" s="205"/>
      <c r="AD122" s="205"/>
      <c r="AE122" s="205"/>
      <c r="AF122" s="205"/>
      <c r="AG122" s="205" t="s">
        <v>187</v>
      </c>
      <c r="AH122" s="205"/>
      <c r="AI122" s="205"/>
      <c r="AJ122" s="205"/>
      <c r="AK122" s="205"/>
      <c r="AL122" s="205"/>
      <c r="AM122" s="205"/>
      <c r="AN122" s="205"/>
      <c r="AO122" s="205"/>
      <c r="AP122" s="205"/>
      <c r="AQ122" s="205"/>
      <c r="AR122" s="205"/>
      <c r="AS122" s="205"/>
      <c r="AT122" s="205"/>
      <c r="AU122" s="205"/>
      <c r="AV122" s="205"/>
      <c r="AW122" s="205"/>
      <c r="AX122" s="205"/>
      <c r="AY122" s="205"/>
      <c r="AZ122" s="205"/>
      <c r="BA122" s="205"/>
      <c r="BB122" s="205"/>
      <c r="BC122" s="205"/>
      <c r="BD122" s="205"/>
      <c r="BE122" s="205"/>
      <c r="BF122" s="205"/>
      <c r="BG122" s="205"/>
      <c r="BH122" s="205"/>
    </row>
    <row r="123" spans="1:60" outlineLevel="1" x14ac:dyDescent="0.2">
      <c r="A123" s="226">
        <v>59</v>
      </c>
      <c r="B123" s="227" t="s">
        <v>561</v>
      </c>
      <c r="C123" s="245" t="s">
        <v>562</v>
      </c>
      <c r="D123" s="228" t="s">
        <v>284</v>
      </c>
      <c r="E123" s="229">
        <v>4</v>
      </c>
      <c r="F123" s="230"/>
      <c r="G123" s="231">
        <f>ROUND(E123*F123,2)</f>
        <v>0</v>
      </c>
      <c r="H123" s="230"/>
      <c r="I123" s="231">
        <f>ROUND(E123*H123,2)</f>
        <v>0</v>
      </c>
      <c r="J123" s="230"/>
      <c r="K123" s="231">
        <f>ROUND(E123*J123,2)</f>
        <v>0</v>
      </c>
      <c r="L123" s="231">
        <v>21</v>
      </c>
      <c r="M123" s="231">
        <f>G123*(1+L123/100)</f>
        <v>0</v>
      </c>
      <c r="N123" s="229">
        <v>0</v>
      </c>
      <c r="O123" s="229">
        <f>ROUND(E123*N123,2)</f>
        <v>0</v>
      </c>
      <c r="P123" s="229">
        <v>0</v>
      </c>
      <c r="Q123" s="229">
        <f>ROUND(E123*P123,2)</f>
        <v>0</v>
      </c>
      <c r="R123" s="231" t="s">
        <v>290</v>
      </c>
      <c r="S123" s="231" t="s">
        <v>128</v>
      </c>
      <c r="T123" s="232" t="s">
        <v>128</v>
      </c>
      <c r="U123" s="215">
        <v>1.752</v>
      </c>
      <c r="V123" s="215">
        <f>ROUND(E123*U123,2)</f>
        <v>7.01</v>
      </c>
      <c r="W123" s="215"/>
      <c r="X123" s="215" t="s">
        <v>129</v>
      </c>
      <c r="Y123" s="215" t="s">
        <v>558</v>
      </c>
      <c r="Z123" s="205"/>
      <c r="AA123" s="205"/>
      <c r="AB123" s="205"/>
      <c r="AC123" s="205"/>
      <c r="AD123" s="205"/>
      <c r="AE123" s="205"/>
      <c r="AF123" s="205"/>
      <c r="AG123" s="205" t="s">
        <v>131</v>
      </c>
      <c r="AH123" s="205"/>
      <c r="AI123" s="205"/>
      <c r="AJ123" s="205"/>
      <c r="AK123" s="205"/>
      <c r="AL123" s="205"/>
      <c r="AM123" s="205"/>
      <c r="AN123" s="205"/>
      <c r="AO123" s="205"/>
      <c r="AP123" s="205"/>
      <c r="AQ123" s="205"/>
      <c r="AR123" s="205"/>
      <c r="AS123" s="205"/>
      <c r="AT123" s="205"/>
      <c r="AU123" s="205"/>
      <c r="AV123" s="205"/>
      <c r="AW123" s="205"/>
      <c r="AX123" s="205"/>
      <c r="AY123" s="205"/>
      <c r="AZ123" s="205"/>
      <c r="BA123" s="205"/>
      <c r="BB123" s="205"/>
      <c r="BC123" s="205"/>
      <c r="BD123" s="205"/>
      <c r="BE123" s="205"/>
      <c r="BF123" s="205"/>
      <c r="BG123" s="205"/>
      <c r="BH123" s="205"/>
    </row>
    <row r="124" spans="1:60" outlineLevel="2" x14ac:dyDescent="0.2">
      <c r="A124" s="212"/>
      <c r="B124" s="213"/>
      <c r="C124" s="246" t="s">
        <v>538</v>
      </c>
      <c r="D124" s="233"/>
      <c r="E124" s="233"/>
      <c r="F124" s="233"/>
      <c r="G124" s="233"/>
      <c r="H124" s="215"/>
      <c r="I124" s="215"/>
      <c r="J124" s="215"/>
      <c r="K124" s="215"/>
      <c r="L124" s="215"/>
      <c r="M124" s="215"/>
      <c r="N124" s="214"/>
      <c r="O124" s="214"/>
      <c r="P124" s="214"/>
      <c r="Q124" s="214"/>
      <c r="R124" s="215"/>
      <c r="S124" s="215"/>
      <c r="T124" s="215"/>
      <c r="U124" s="215"/>
      <c r="V124" s="215"/>
      <c r="W124" s="215"/>
      <c r="X124" s="215"/>
      <c r="Y124" s="215"/>
      <c r="Z124" s="205"/>
      <c r="AA124" s="205"/>
      <c r="AB124" s="205"/>
      <c r="AC124" s="205"/>
      <c r="AD124" s="205"/>
      <c r="AE124" s="205"/>
      <c r="AF124" s="205"/>
      <c r="AG124" s="205" t="s">
        <v>133</v>
      </c>
      <c r="AH124" s="205"/>
      <c r="AI124" s="205"/>
      <c r="AJ124" s="205"/>
      <c r="AK124" s="205"/>
      <c r="AL124" s="205"/>
      <c r="AM124" s="205"/>
      <c r="AN124" s="205"/>
      <c r="AO124" s="205"/>
      <c r="AP124" s="205"/>
      <c r="AQ124" s="205"/>
      <c r="AR124" s="205"/>
      <c r="AS124" s="205"/>
      <c r="AT124" s="205"/>
      <c r="AU124" s="205"/>
      <c r="AV124" s="205"/>
      <c r="AW124" s="205"/>
      <c r="AX124" s="205"/>
      <c r="AY124" s="205"/>
      <c r="AZ124" s="205"/>
      <c r="BA124" s="205"/>
      <c r="BB124" s="205"/>
      <c r="BC124" s="205"/>
      <c r="BD124" s="205"/>
      <c r="BE124" s="205"/>
      <c r="BF124" s="205"/>
      <c r="BG124" s="205"/>
      <c r="BH124" s="205"/>
    </row>
    <row r="125" spans="1:60" outlineLevel="1" x14ac:dyDescent="0.2">
      <c r="A125" s="235">
        <v>60</v>
      </c>
      <c r="B125" s="236" t="s">
        <v>563</v>
      </c>
      <c r="C125" s="248" t="s">
        <v>564</v>
      </c>
      <c r="D125" s="237" t="s">
        <v>284</v>
      </c>
      <c r="E125" s="238">
        <v>4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1.405</v>
      </c>
      <c r="O125" s="238">
        <f>ROUND(E125*N125,2)</f>
        <v>5.62</v>
      </c>
      <c r="P125" s="238">
        <v>0</v>
      </c>
      <c r="Q125" s="238">
        <f>ROUND(E125*P125,2)</f>
        <v>0</v>
      </c>
      <c r="R125" s="240"/>
      <c r="S125" s="240" t="s">
        <v>230</v>
      </c>
      <c r="T125" s="241" t="s">
        <v>231</v>
      </c>
      <c r="U125" s="215">
        <v>0</v>
      </c>
      <c r="V125" s="215">
        <f>ROUND(E125*U125,2)</f>
        <v>0</v>
      </c>
      <c r="W125" s="215"/>
      <c r="X125" s="215" t="s">
        <v>186</v>
      </c>
      <c r="Y125" s="215" t="s">
        <v>496</v>
      </c>
      <c r="Z125" s="205"/>
      <c r="AA125" s="205"/>
      <c r="AB125" s="205"/>
      <c r="AC125" s="205"/>
      <c r="AD125" s="205"/>
      <c r="AE125" s="205"/>
      <c r="AF125" s="205"/>
      <c r="AG125" s="205" t="s">
        <v>187</v>
      </c>
      <c r="AH125" s="205"/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</row>
    <row r="126" spans="1:60" outlineLevel="1" x14ac:dyDescent="0.2">
      <c r="A126" s="226">
        <v>61</v>
      </c>
      <c r="B126" s="227" t="s">
        <v>561</v>
      </c>
      <c r="C126" s="245" t="s">
        <v>562</v>
      </c>
      <c r="D126" s="228" t="s">
        <v>284</v>
      </c>
      <c r="E126" s="229">
        <v>1</v>
      </c>
      <c r="F126" s="230"/>
      <c r="G126" s="231">
        <f>ROUND(E126*F126,2)</f>
        <v>0</v>
      </c>
      <c r="H126" s="230"/>
      <c r="I126" s="231">
        <f>ROUND(E126*H126,2)</f>
        <v>0</v>
      </c>
      <c r="J126" s="230"/>
      <c r="K126" s="231">
        <f>ROUND(E126*J126,2)</f>
        <v>0</v>
      </c>
      <c r="L126" s="231">
        <v>21</v>
      </c>
      <c r="M126" s="231">
        <f>G126*(1+L126/100)</f>
        <v>0</v>
      </c>
      <c r="N126" s="229">
        <v>0</v>
      </c>
      <c r="O126" s="229">
        <f>ROUND(E126*N126,2)</f>
        <v>0</v>
      </c>
      <c r="P126" s="229">
        <v>0</v>
      </c>
      <c r="Q126" s="229">
        <f>ROUND(E126*P126,2)</f>
        <v>0</v>
      </c>
      <c r="R126" s="231" t="s">
        <v>290</v>
      </c>
      <c r="S126" s="231" t="s">
        <v>128</v>
      </c>
      <c r="T126" s="232" t="s">
        <v>128</v>
      </c>
      <c r="U126" s="215">
        <v>1.752</v>
      </c>
      <c r="V126" s="215">
        <f>ROUND(E126*U126,2)</f>
        <v>1.75</v>
      </c>
      <c r="W126" s="215"/>
      <c r="X126" s="215" t="s">
        <v>129</v>
      </c>
      <c r="Y126" s="215" t="s">
        <v>558</v>
      </c>
      <c r="Z126" s="205"/>
      <c r="AA126" s="205"/>
      <c r="AB126" s="205"/>
      <c r="AC126" s="205"/>
      <c r="AD126" s="205"/>
      <c r="AE126" s="205"/>
      <c r="AF126" s="205"/>
      <c r="AG126" s="205" t="s">
        <v>131</v>
      </c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</row>
    <row r="127" spans="1:60" outlineLevel="2" x14ac:dyDescent="0.2">
      <c r="A127" s="212"/>
      <c r="B127" s="213"/>
      <c r="C127" s="246" t="s">
        <v>538</v>
      </c>
      <c r="D127" s="233"/>
      <c r="E127" s="233"/>
      <c r="F127" s="233"/>
      <c r="G127" s="233"/>
      <c r="H127" s="215"/>
      <c r="I127" s="215"/>
      <c r="J127" s="215"/>
      <c r="K127" s="215"/>
      <c r="L127" s="215"/>
      <c r="M127" s="215"/>
      <c r="N127" s="214"/>
      <c r="O127" s="214"/>
      <c r="P127" s="214"/>
      <c r="Q127" s="214"/>
      <c r="R127" s="215"/>
      <c r="S127" s="215"/>
      <c r="T127" s="215"/>
      <c r="U127" s="215"/>
      <c r="V127" s="215"/>
      <c r="W127" s="215"/>
      <c r="X127" s="215"/>
      <c r="Y127" s="215"/>
      <c r="Z127" s="205"/>
      <c r="AA127" s="205"/>
      <c r="AB127" s="205"/>
      <c r="AC127" s="205"/>
      <c r="AD127" s="205"/>
      <c r="AE127" s="205"/>
      <c r="AF127" s="205"/>
      <c r="AG127" s="205" t="s">
        <v>133</v>
      </c>
      <c r="AH127" s="205"/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</row>
    <row r="128" spans="1:60" outlineLevel="1" x14ac:dyDescent="0.2">
      <c r="A128" s="235">
        <v>62</v>
      </c>
      <c r="B128" s="236" t="s">
        <v>565</v>
      </c>
      <c r="C128" s="248" t="s">
        <v>566</v>
      </c>
      <c r="D128" s="237" t="s">
        <v>284</v>
      </c>
      <c r="E128" s="238">
        <v>1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1.94</v>
      </c>
      <c r="O128" s="238">
        <f>ROUND(E128*N128,2)</f>
        <v>1.94</v>
      </c>
      <c r="P128" s="238">
        <v>0</v>
      </c>
      <c r="Q128" s="238">
        <f>ROUND(E128*P128,2)</f>
        <v>0</v>
      </c>
      <c r="R128" s="240"/>
      <c r="S128" s="240" t="s">
        <v>230</v>
      </c>
      <c r="T128" s="241" t="s">
        <v>231</v>
      </c>
      <c r="U128" s="215">
        <v>0</v>
      </c>
      <c r="V128" s="215">
        <f>ROUND(E128*U128,2)</f>
        <v>0</v>
      </c>
      <c r="W128" s="215"/>
      <c r="X128" s="215" t="s">
        <v>186</v>
      </c>
      <c r="Y128" s="215" t="s">
        <v>496</v>
      </c>
      <c r="Z128" s="205"/>
      <c r="AA128" s="205"/>
      <c r="AB128" s="205"/>
      <c r="AC128" s="205"/>
      <c r="AD128" s="205"/>
      <c r="AE128" s="205"/>
      <c r="AF128" s="205"/>
      <c r="AG128" s="205" t="s">
        <v>187</v>
      </c>
      <c r="AH128" s="205"/>
      <c r="AI128" s="205"/>
      <c r="AJ128" s="205"/>
      <c r="AK128" s="205"/>
      <c r="AL128" s="205"/>
      <c r="AM128" s="205"/>
      <c r="AN128" s="205"/>
      <c r="AO128" s="205"/>
      <c r="AP128" s="205"/>
      <c r="AQ128" s="205"/>
      <c r="AR128" s="205"/>
      <c r="AS128" s="205"/>
      <c r="AT128" s="205"/>
      <c r="AU128" s="205"/>
      <c r="AV128" s="205"/>
      <c r="AW128" s="205"/>
      <c r="AX128" s="205"/>
      <c r="AY128" s="205"/>
      <c r="AZ128" s="205"/>
      <c r="BA128" s="205"/>
      <c r="BB128" s="205"/>
      <c r="BC128" s="205"/>
      <c r="BD128" s="205"/>
      <c r="BE128" s="205"/>
      <c r="BF128" s="205"/>
      <c r="BG128" s="205"/>
      <c r="BH128" s="205"/>
    </row>
    <row r="129" spans="1:60" outlineLevel="1" x14ac:dyDescent="0.2">
      <c r="A129" s="235">
        <v>63</v>
      </c>
      <c r="B129" s="236" t="s">
        <v>567</v>
      </c>
      <c r="C129" s="248" t="s">
        <v>568</v>
      </c>
      <c r="D129" s="237" t="s">
        <v>284</v>
      </c>
      <c r="E129" s="238">
        <v>12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21</v>
      </c>
      <c r="M129" s="240">
        <f>G129*(1+L129/100)</f>
        <v>0</v>
      </c>
      <c r="N129" s="238">
        <v>2E-3</v>
      </c>
      <c r="O129" s="238">
        <f>ROUND(E129*N129,2)</f>
        <v>0.02</v>
      </c>
      <c r="P129" s="238">
        <v>0</v>
      </c>
      <c r="Q129" s="238">
        <f>ROUND(E129*P129,2)</f>
        <v>0</v>
      </c>
      <c r="R129" s="240"/>
      <c r="S129" s="240" t="s">
        <v>230</v>
      </c>
      <c r="T129" s="241" t="s">
        <v>231</v>
      </c>
      <c r="U129" s="215">
        <v>0</v>
      </c>
      <c r="V129" s="215">
        <f>ROUND(E129*U129,2)</f>
        <v>0</v>
      </c>
      <c r="W129" s="215"/>
      <c r="X129" s="215" t="s">
        <v>129</v>
      </c>
      <c r="Y129" s="215" t="s">
        <v>496</v>
      </c>
      <c r="Z129" s="205"/>
      <c r="AA129" s="205"/>
      <c r="AB129" s="205"/>
      <c r="AC129" s="205"/>
      <c r="AD129" s="205"/>
      <c r="AE129" s="205"/>
      <c r="AF129" s="205"/>
      <c r="AG129" s="205" t="s">
        <v>131</v>
      </c>
      <c r="AH129" s="205"/>
      <c r="AI129" s="205"/>
      <c r="AJ129" s="205"/>
      <c r="AK129" s="205"/>
      <c r="AL129" s="205"/>
      <c r="AM129" s="205"/>
      <c r="AN129" s="205"/>
      <c r="AO129" s="205"/>
      <c r="AP129" s="205"/>
      <c r="AQ129" s="205"/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205"/>
      <c r="BC129" s="205"/>
      <c r="BD129" s="205"/>
      <c r="BE129" s="205"/>
      <c r="BF129" s="205"/>
      <c r="BG129" s="205"/>
      <c r="BH129" s="205"/>
    </row>
    <row r="130" spans="1:60" outlineLevel="1" x14ac:dyDescent="0.2">
      <c r="A130" s="235">
        <v>64</v>
      </c>
      <c r="B130" s="236" t="s">
        <v>569</v>
      </c>
      <c r="C130" s="248" t="s">
        <v>570</v>
      </c>
      <c r="D130" s="237" t="s">
        <v>284</v>
      </c>
      <c r="E130" s="238">
        <v>12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2E-3</v>
      </c>
      <c r="O130" s="238">
        <f>ROUND(E130*N130,2)</f>
        <v>0.02</v>
      </c>
      <c r="P130" s="238">
        <v>0</v>
      </c>
      <c r="Q130" s="238">
        <f>ROUND(E130*P130,2)</f>
        <v>0</v>
      </c>
      <c r="R130" s="240" t="s">
        <v>185</v>
      </c>
      <c r="S130" s="240" t="s">
        <v>128</v>
      </c>
      <c r="T130" s="241" t="s">
        <v>128</v>
      </c>
      <c r="U130" s="215">
        <v>0</v>
      </c>
      <c r="V130" s="215">
        <f>ROUND(E130*U130,2)</f>
        <v>0</v>
      </c>
      <c r="W130" s="215"/>
      <c r="X130" s="215" t="s">
        <v>186</v>
      </c>
      <c r="Y130" s="215" t="s">
        <v>496</v>
      </c>
      <c r="Z130" s="205"/>
      <c r="AA130" s="205"/>
      <c r="AB130" s="205"/>
      <c r="AC130" s="205"/>
      <c r="AD130" s="205"/>
      <c r="AE130" s="205"/>
      <c r="AF130" s="205"/>
      <c r="AG130" s="205" t="s">
        <v>187</v>
      </c>
      <c r="AH130" s="205"/>
      <c r="AI130" s="205"/>
      <c r="AJ130" s="205"/>
      <c r="AK130" s="205"/>
      <c r="AL130" s="205"/>
      <c r="AM130" s="205"/>
      <c r="AN130" s="205"/>
      <c r="AO130" s="205"/>
      <c r="AP130" s="205"/>
      <c r="AQ130" s="205"/>
      <c r="AR130" s="205"/>
      <c r="AS130" s="205"/>
      <c r="AT130" s="205"/>
      <c r="AU130" s="205"/>
      <c r="AV130" s="205"/>
      <c r="AW130" s="205"/>
      <c r="AX130" s="205"/>
      <c r="AY130" s="205"/>
      <c r="AZ130" s="205"/>
      <c r="BA130" s="205"/>
      <c r="BB130" s="205"/>
      <c r="BC130" s="205"/>
      <c r="BD130" s="205"/>
      <c r="BE130" s="205"/>
      <c r="BF130" s="205"/>
      <c r="BG130" s="205"/>
      <c r="BH130" s="205"/>
    </row>
    <row r="131" spans="1:60" outlineLevel="1" x14ac:dyDescent="0.2">
      <c r="A131" s="235">
        <v>65</v>
      </c>
      <c r="B131" s="236" t="s">
        <v>571</v>
      </c>
      <c r="C131" s="248" t="s">
        <v>572</v>
      </c>
      <c r="D131" s="237" t="s">
        <v>284</v>
      </c>
      <c r="E131" s="238">
        <v>5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38">
        <v>7.0200000000000002E-3</v>
      </c>
      <c r="O131" s="238">
        <f>ROUND(E131*N131,2)</f>
        <v>0.04</v>
      </c>
      <c r="P131" s="238">
        <v>0</v>
      </c>
      <c r="Q131" s="238">
        <f>ROUND(E131*P131,2)</f>
        <v>0</v>
      </c>
      <c r="R131" s="240" t="s">
        <v>290</v>
      </c>
      <c r="S131" s="240" t="s">
        <v>128</v>
      </c>
      <c r="T131" s="241" t="s">
        <v>128</v>
      </c>
      <c r="U131" s="215">
        <v>1.3140000000000001</v>
      </c>
      <c r="V131" s="215">
        <f>ROUND(E131*U131,2)</f>
        <v>6.57</v>
      </c>
      <c r="W131" s="215"/>
      <c r="X131" s="215" t="s">
        <v>129</v>
      </c>
      <c r="Y131" s="215" t="s">
        <v>558</v>
      </c>
      <c r="Z131" s="205"/>
      <c r="AA131" s="205"/>
      <c r="AB131" s="205"/>
      <c r="AC131" s="205"/>
      <c r="AD131" s="205"/>
      <c r="AE131" s="205"/>
      <c r="AF131" s="205"/>
      <c r="AG131" s="205" t="s">
        <v>131</v>
      </c>
      <c r="AH131" s="205"/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05"/>
      <c r="BB131" s="205"/>
      <c r="BC131" s="205"/>
      <c r="BD131" s="205"/>
      <c r="BE131" s="205"/>
      <c r="BF131" s="205"/>
      <c r="BG131" s="205"/>
      <c r="BH131" s="205"/>
    </row>
    <row r="132" spans="1:60" outlineLevel="1" x14ac:dyDescent="0.2">
      <c r="A132" s="235">
        <v>66</v>
      </c>
      <c r="B132" s="236" t="s">
        <v>573</v>
      </c>
      <c r="C132" s="248" t="s">
        <v>574</v>
      </c>
      <c r="D132" s="237" t="s">
        <v>284</v>
      </c>
      <c r="E132" s="238">
        <v>5</v>
      </c>
      <c r="F132" s="239"/>
      <c r="G132" s="240">
        <f>ROUND(E132*F132,2)</f>
        <v>0</v>
      </c>
      <c r="H132" s="239"/>
      <c r="I132" s="240">
        <f>ROUND(E132*H132,2)</f>
        <v>0</v>
      </c>
      <c r="J132" s="239"/>
      <c r="K132" s="240">
        <f>ROUND(E132*J132,2)</f>
        <v>0</v>
      </c>
      <c r="L132" s="240">
        <v>21</v>
      </c>
      <c r="M132" s="240">
        <f>G132*(1+L132/100)</f>
        <v>0</v>
      </c>
      <c r="N132" s="238">
        <v>7.0000000000000007E-2</v>
      </c>
      <c r="O132" s="238">
        <f>ROUND(E132*N132,2)</f>
        <v>0.35</v>
      </c>
      <c r="P132" s="238">
        <v>0</v>
      </c>
      <c r="Q132" s="238">
        <f>ROUND(E132*P132,2)</f>
        <v>0</v>
      </c>
      <c r="R132" s="240"/>
      <c r="S132" s="240" t="s">
        <v>230</v>
      </c>
      <c r="T132" s="241" t="s">
        <v>231</v>
      </c>
      <c r="U132" s="215">
        <v>0</v>
      </c>
      <c r="V132" s="215">
        <f>ROUND(E132*U132,2)</f>
        <v>0</v>
      </c>
      <c r="W132" s="215"/>
      <c r="X132" s="215" t="s">
        <v>186</v>
      </c>
      <c r="Y132" s="215" t="s">
        <v>496</v>
      </c>
      <c r="Z132" s="205"/>
      <c r="AA132" s="205"/>
      <c r="AB132" s="205"/>
      <c r="AC132" s="205"/>
      <c r="AD132" s="205"/>
      <c r="AE132" s="205"/>
      <c r="AF132" s="205"/>
      <c r="AG132" s="205" t="s">
        <v>187</v>
      </c>
      <c r="AH132" s="205"/>
      <c r="AI132" s="205"/>
      <c r="AJ132" s="205"/>
      <c r="AK132" s="205"/>
      <c r="AL132" s="205"/>
      <c r="AM132" s="205"/>
      <c r="AN132" s="205"/>
      <c r="AO132" s="205"/>
      <c r="AP132" s="205"/>
      <c r="AQ132" s="205"/>
      <c r="AR132" s="205"/>
      <c r="AS132" s="205"/>
      <c r="AT132" s="205"/>
      <c r="AU132" s="205"/>
      <c r="AV132" s="205"/>
      <c r="AW132" s="205"/>
      <c r="AX132" s="205"/>
      <c r="AY132" s="205"/>
      <c r="AZ132" s="205"/>
      <c r="BA132" s="205"/>
      <c r="BB132" s="205"/>
      <c r="BC132" s="205"/>
      <c r="BD132" s="205"/>
      <c r="BE132" s="205"/>
      <c r="BF132" s="205"/>
      <c r="BG132" s="205"/>
      <c r="BH132" s="205"/>
    </row>
    <row r="133" spans="1:60" x14ac:dyDescent="0.2">
      <c r="A133" s="219" t="s">
        <v>122</v>
      </c>
      <c r="B133" s="220" t="s">
        <v>88</v>
      </c>
      <c r="C133" s="244" t="s">
        <v>89</v>
      </c>
      <c r="D133" s="221"/>
      <c r="E133" s="222"/>
      <c r="F133" s="223"/>
      <c r="G133" s="223">
        <f>SUMIF(AG134:AG135,"&lt;&gt;NOR",G134:G135)</f>
        <v>0</v>
      </c>
      <c r="H133" s="223"/>
      <c r="I133" s="223">
        <f>SUM(I134:I135)</f>
        <v>0</v>
      </c>
      <c r="J133" s="223"/>
      <c r="K133" s="223">
        <f>SUM(K134:K135)</f>
        <v>0</v>
      </c>
      <c r="L133" s="223"/>
      <c r="M133" s="223">
        <f>SUM(M134:M135)</f>
        <v>0</v>
      </c>
      <c r="N133" s="222"/>
      <c r="O133" s="222">
        <f>SUM(O134:O135)</f>
        <v>0</v>
      </c>
      <c r="P133" s="222"/>
      <c r="Q133" s="222">
        <f>SUM(Q134:Q135)</f>
        <v>0</v>
      </c>
      <c r="R133" s="223"/>
      <c r="S133" s="223"/>
      <c r="T133" s="224"/>
      <c r="U133" s="218"/>
      <c r="V133" s="218">
        <f>SUM(V134:V135)</f>
        <v>52.56</v>
      </c>
      <c r="W133" s="218"/>
      <c r="X133" s="218"/>
      <c r="Y133" s="218"/>
      <c r="AG133" t="s">
        <v>123</v>
      </c>
    </row>
    <row r="134" spans="1:60" outlineLevel="1" x14ac:dyDescent="0.2">
      <c r="A134" s="226">
        <v>67</v>
      </c>
      <c r="B134" s="227" t="s">
        <v>575</v>
      </c>
      <c r="C134" s="245" t="s">
        <v>576</v>
      </c>
      <c r="D134" s="228" t="s">
        <v>184</v>
      </c>
      <c r="E134" s="229">
        <v>248.53233</v>
      </c>
      <c r="F134" s="230"/>
      <c r="G134" s="231">
        <f>ROUND(E134*F134,2)</f>
        <v>0</v>
      </c>
      <c r="H134" s="230"/>
      <c r="I134" s="231">
        <f>ROUND(E134*H134,2)</f>
        <v>0</v>
      </c>
      <c r="J134" s="230"/>
      <c r="K134" s="231">
        <f>ROUND(E134*J134,2)</f>
        <v>0</v>
      </c>
      <c r="L134" s="231">
        <v>21</v>
      </c>
      <c r="M134" s="231">
        <f>G134*(1+L134/100)</f>
        <v>0</v>
      </c>
      <c r="N134" s="229">
        <v>0</v>
      </c>
      <c r="O134" s="229">
        <f>ROUND(E134*N134,2)</f>
        <v>0</v>
      </c>
      <c r="P134" s="229">
        <v>0</v>
      </c>
      <c r="Q134" s="229">
        <f>ROUND(E134*P134,2)</f>
        <v>0</v>
      </c>
      <c r="R134" s="231" t="s">
        <v>290</v>
      </c>
      <c r="S134" s="231" t="s">
        <v>128</v>
      </c>
      <c r="T134" s="232" t="s">
        <v>128</v>
      </c>
      <c r="U134" s="215">
        <v>0.21149999999999999</v>
      </c>
      <c r="V134" s="215">
        <f>ROUND(E134*U134,2)</f>
        <v>52.56</v>
      </c>
      <c r="W134" s="215"/>
      <c r="X134" s="215" t="s">
        <v>395</v>
      </c>
      <c r="Y134" s="215" t="s">
        <v>445</v>
      </c>
      <c r="Z134" s="205"/>
      <c r="AA134" s="205"/>
      <c r="AB134" s="205"/>
      <c r="AC134" s="205"/>
      <c r="AD134" s="205"/>
      <c r="AE134" s="205"/>
      <c r="AF134" s="205"/>
      <c r="AG134" s="205" t="s">
        <v>396</v>
      </c>
      <c r="AH134" s="205"/>
      <c r="AI134" s="205"/>
      <c r="AJ134" s="205"/>
      <c r="AK134" s="205"/>
      <c r="AL134" s="205"/>
      <c r="AM134" s="205"/>
      <c r="AN134" s="205"/>
      <c r="AO134" s="205"/>
      <c r="AP134" s="205"/>
      <c r="AQ134" s="205"/>
      <c r="AR134" s="205"/>
      <c r="AS134" s="205"/>
      <c r="AT134" s="205"/>
      <c r="AU134" s="205"/>
      <c r="AV134" s="205"/>
      <c r="AW134" s="205"/>
      <c r="AX134" s="205"/>
      <c r="AY134" s="205"/>
      <c r="AZ134" s="205"/>
      <c r="BA134" s="205"/>
      <c r="BB134" s="205"/>
      <c r="BC134" s="205"/>
      <c r="BD134" s="205"/>
      <c r="BE134" s="205"/>
      <c r="BF134" s="205"/>
      <c r="BG134" s="205"/>
      <c r="BH134" s="205"/>
    </row>
    <row r="135" spans="1:60" outlineLevel="2" x14ac:dyDescent="0.2">
      <c r="A135" s="212"/>
      <c r="B135" s="213"/>
      <c r="C135" s="246" t="s">
        <v>577</v>
      </c>
      <c r="D135" s="233"/>
      <c r="E135" s="233"/>
      <c r="F135" s="233"/>
      <c r="G135" s="233"/>
      <c r="H135" s="215"/>
      <c r="I135" s="215"/>
      <c r="J135" s="215"/>
      <c r="K135" s="215"/>
      <c r="L135" s="215"/>
      <c r="M135" s="215"/>
      <c r="N135" s="214"/>
      <c r="O135" s="214"/>
      <c r="P135" s="214"/>
      <c r="Q135" s="214"/>
      <c r="R135" s="215"/>
      <c r="S135" s="215"/>
      <c r="T135" s="215"/>
      <c r="U135" s="215"/>
      <c r="V135" s="215"/>
      <c r="W135" s="215"/>
      <c r="X135" s="215"/>
      <c r="Y135" s="215"/>
      <c r="Z135" s="205"/>
      <c r="AA135" s="205"/>
      <c r="AB135" s="205"/>
      <c r="AC135" s="205"/>
      <c r="AD135" s="205"/>
      <c r="AE135" s="205"/>
      <c r="AF135" s="205"/>
      <c r="AG135" s="205" t="s">
        <v>133</v>
      </c>
      <c r="AH135" s="205"/>
      <c r="AI135" s="205"/>
      <c r="AJ135" s="205"/>
      <c r="AK135" s="205"/>
      <c r="AL135" s="205"/>
      <c r="AM135" s="205"/>
      <c r="AN135" s="205"/>
      <c r="AO135" s="205"/>
      <c r="AP135" s="205"/>
      <c r="AQ135" s="205"/>
      <c r="AR135" s="205"/>
      <c r="AS135" s="205"/>
      <c r="AT135" s="205"/>
      <c r="AU135" s="205"/>
      <c r="AV135" s="205"/>
      <c r="AW135" s="205"/>
      <c r="AX135" s="205"/>
      <c r="AY135" s="205"/>
      <c r="AZ135" s="205"/>
      <c r="BA135" s="205"/>
      <c r="BB135" s="205"/>
      <c r="BC135" s="205"/>
      <c r="BD135" s="205"/>
      <c r="BE135" s="205"/>
      <c r="BF135" s="205"/>
      <c r="BG135" s="205"/>
      <c r="BH135" s="205"/>
    </row>
    <row r="136" spans="1:60" x14ac:dyDescent="0.2">
      <c r="A136" s="219" t="s">
        <v>122</v>
      </c>
      <c r="B136" s="220" t="s">
        <v>90</v>
      </c>
      <c r="C136" s="244" t="s">
        <v>91</v>
      </c>
      <c r="D136" s="221"/>
      <c r="E136" s="222"/>
      <c r="F136" s="223"/>
      <c r="G136" s="223">
        <f>SUMIF(AG137:AG140,"&lt;&gt;NOR",G137:G140)</f>
        <v>0</v>
      </c>
      <c r="H136" s="223"/>
      <c r="I136" s="223">
        <f>SUM(I137:I140)</f>
        <v>0</v>
      </c>
      <c r="J136" s="223"/>
      <c r="K136" s="223">
        <f>SUM(K137:K140)</f>
        <v>0</v>
      </c>
      <c r="L136" s="223"/>
      <c r="M136" s="223">
        <f>SUM(M137:M140)</f>
        <v>0</v>
      </c>
      <c r="N136" s="222"/>
      <c r="O136" s="222">
        <f>SUM(O137:O140)</f>
        <v>0</v>
      </c>
      <c r="P136" s="222"/>
      <c r="Q136" s="222">
        <f>SUM(Q137:Q140)</f>
        <v>0</v>
      </c>
      <c r="R136" s="223"/>
      <c r="S136" s="223"/>
      <c r="T136" s="224"/>
      <c r="U136" s="218"/>
      <c r="V136" s="218">
        <f>SUM(V137:V140)</f>
        <v>0</v>
      </c>
      <c r="W136" s="218"/>
      <c r="X136" s="218"/>
      <c r="Y136" s="218"/>
      <c r="AG136" t="s">
        <v>123</v>
      </c>
    </row>
    <row r="137" spans="1:60" ht="21.4" outlineLevel="1" x14ac:dyDescent="0.2">
      <c r="A137" s="226">
        <v>68</v>
      </c>
      <c r="B137" s="227" t="s">
        <v>402</v>
      </c>
      <c r="C137" s="245" t="s">
        <v>403</v>
      </c>
      <c r="D137" s="228" t="s">
        <v>184</v>
      </c>
      <c r="E137" s="229">
        <v>27.003</v>
      </c>
      <c r="F137" s="230"/>
      <c r="G137" s="231">
        <f>ROUND(E137*F137,2)</f>
        <v>0</v>
      </c>
      <c r="H137" s="230"/>
      <c r="I137" s="231">
        <f>ROUND(E137*H137,2)</f>
        <v>0</v>
      </c>
      <c r="J137" s="230"/>
      <c r="K137" s="231">
        <f>ROUND(E137*J137,2)</f>
        <v>0</v>
      </c>
      <c r="L137" s="231">
        <v>21</v>
      </c>
      <c r="M137" s="231">
        <f>G137*(1+L137/100)</f>
        <v>0</v>
      </c>
      <c r="N137" s="229">
        <v>0</v>
      </c>
      <c r="O137" s="229">
        <f>ROUND(E137*N137,2)</f>
        <v>0</v>
      </c>
      <c r="P137" s="229">
        <v>0</v>
      </c>
      <c r="Q137" s="229">
        <f>ROUND(E137*P137,2)</f>
        <v>0</v>
      </c>
      <c r="R137" s="231" t="s">
        <v>372</v>
      </c>
      <c r="S137" s="231" t="s">
        <v>128</v>
      </c>
      <c r="T137" s="232" t="s">
        <v>128</v>
      </c>
      <c r="U137" s="215">
        <v>0</v>
      </c>
      <c r="V137" s="215">
        <f>ROUND(E137*U137,2)</f>
        <v>0</v>
      </c>
      <c r="W137" s="215"/>
      <c r="X137" s="215" t="s">
        <v>129</v>
      </c>
      <c r="Y137" s="215" t="s">
        <v>445</v>
      </c>
      <c r="Z137" s="205"/>
      <c r="AA137" s="205"/>
      <c r="AB137" s="205"/>
      <c r="AC137" s="205"/>
      <c r="AD137" s="205"/>
      <c r="AE137" s="205"/>
      <c r="AF137" s="205"/>
      <c r="AG137" s="205" t="s">
        <v>131</v>
      </c>
      <c r="AH137" s="205"/>
      <c r="AI137" s="205"/>
      <c r="AJ137" s="205"/>
      <c r="AK137" s="205"/>
      <c r="AL137" s="205"/>
      <c r="AM137" s="205"/>
      <c r="AN137" s="205"/>
      <c r="AO137" s="205"/>
      <c r="AP137" s="205"/>
      <c r="AQ137" s="205"/>
      <c r="AR137" s="205"/>
      <c r="AS137" s="205"/>
      <c r="AT137" s="205"/>
      <c r="AU137" s="205"/>
      <c r="AV137" s="205"/>
      <c r="AW137" s="205"/>
      <c r="AX137" s="205"/>
      <c r="AY137" s="205"/>
      <c r="AZ137" s="205"/>
      <c r="BA137" s="205"/>
      <c r="BB137" s="205"/>
      <c r="BC137" s="205"/>
      <c r="BD137" s="205"/>
      <c r="BE137" s="205"/>
      <c r="BF137" s="205"/>
      <c r="BG137" s="205"/>
      <c r="BH137" s="205"/>
    </row>
    <row r="138" spans="1:60" outlineLevel="2" x14ac:dyDescent="0.2">
      <c r="A138" s="212"/>
      <c r="B138" s="213"/>
      <c r="C138" s="247" t="s">
        <v>578</v>
      </c>
      <c r="D138" s="216"/>
      <c r="E138" s="217">
        <v>27.003</v>
      </c>
      <c r="F138" s="215"/>
      <c r="G138" s="215"/>
      <c r="H138" s="215"/>
      <c r="I138" s="215"/>
      <c r="J138" s="215"/>
      <c r="K138" s="215"/>
      <c r="L138" s="215"/>
      <c r="M138" s="215"/>
      <c r="N138" s="214"/>
      <c r="O138" s="214"/>
      <c r="P138" s="214"/>
      <c r="Q138" s="214"/>
      <c r="R138" s="215"/>
      <c r="S138" s="215"/>
      <c r="T138" s="215"/>
      <c r="U138" s="215"/>
      <c r="V138" s="215"/>
      <c r="W138" s="215"/>
      <c r="X138" s="215"/>
      <c r="Y138" s="215"/>
      <c r="Z138" s="205"/>
      <c r="AA138" s="205"/>
      <c r="AB138" s="205"/>
      <c r="AC138" s="205"/>
      <c r="AD138" s="205"/>
      <c r="AE138" s="205"/>
      <c r="AF138" s="205"/>
      <c r="AG138" s="205" t="s">
        <v>135</v>
      </c>
      <c r="AH138" s="205">
        <v>0</v>
      </c>
      <c r="AI138" s="205"/>
      <c r="AJ138" s="205"/>
      <c r="AK138" s="205"/>
      <c r="AL138" s="205"/>
      <c r="AM138" s="205"/>
      <c r="AN138" s="205"/>
      <c r="AO138" s="205"/>
      <c r="AP138" s="205"/>
      <c r="AQ138" s="205"/>
      <c r="AR138" s="205"/>
      <c r="AS138" s="205"/>
      <c r="AT138" s="205"/>
      <c r="AU138" s="205"/>
      <c r="AV138" s="205"/>
      <c r="AW138" s="205"/>
      <c r="AX138" s="205"/>
      <c r="AY138" s="205"/>
      <c r="AZ138" s="205"/>
      <c r="BA138" s="205"/>
      <c r="BB138" s="205"/>
      <c r="BC138" s="205"/>
      <c r="BD138" s="205"/>
      <c r="BE138" s="205"/>
      <c r="BF138" s="205"/>
      <c r="BG138" s="205"/>
      <c r="BH138" s="205"/>
    </row>
    <row r="139" spans="1:60" outlineLevel="1" x14ac:dyDescent="0.2">
      <c r="A139" s="226">
        <v>69</v>
      </c>
      <c r="B139" s="227" t="s">
        <v>579</v>
      </c>
      <c r="C139" s="245" t="s">
        <v>580</v>
      </c>
      <c r="D139" s="228" t="s">
        <v>184</v>
      </c>
      <c r="E139" s="229">
        <v>513.05700000000002</v>
      </c>
      <c r="F139" s="230"/>
      <c r="G139" s="231">
        <f>ROUND(E139*F139,2)</f>
        <v>0</v>
      </c>
      <c r="H139" s="230"/>
      <c r="I139" s="231">
        <f>ROUND(E139*H139,2)</f>
        <v>0</v>
      </c>
      <c r="J139" s="230"/>
      <c r="K139" s="231">
        <f>ROUND(E139*J139,2)</f>
        <v>0</v>
      </c>
      <c r="L139" s="231">
        <v>21</v>
      </c>
      <c r="M139" s="231">
        <f>G139*(1+L139/100)</f>
        <v>0</v>
      </c>
      <c r="N139" s="229">
        <v>0</v>
      </c>
      <c r="O139" s="229">
        <f>ROUND(E139*N139,2)</f>
        <v>0</v>
      </c>
      <c r="P139" s="229">
        <v>0</v>
      </c>
      <c r="Q139" s="229">
        <f>ROUND(E139*P139,2)</f>
        <v>0</v>
      </c>
      <c r="R139" s="231" t="s">
        <v>372</v>
      </c>
      <c r="S139" s="231" t="s">
        <v>128</v>
      </c>
      <c r="T139" s="232" t="s">
        <v>128</v>
      </c>
      <c r="U139" s="215">
        <v>0</v>
      </c>
      <c r="V139" s="215">
        <f>ROUND(E139*U139,2)</f>
        <v>0</v>
      </c>
      <c r="W139" s="215"/>
      <c r="X139" s="215" t="s">
        <v>129</v>
      </c>
      <c r="Y139" s="215" t="s">
        <v>445</v>
      </c>
      <c r="Z139" s="205"/>
      <c r="AA139" s="205"/>
      <c r="AB139" s="205"/>
      <c r="AC139" s="205"/>
      <c r="AD139" s="205"/>
      <c r="AE139" s="205"/>
      <c r="AF139" s="205"/>
      <c r="AG139" s="205" t="s">
        <v>131</v>
      </c>
      <c r="AH139" s="205"/>
      <c r="AI139" s="205"/>
      <c r="AJ139" s="205"/>
      <c r="AK139" s="205"/>
      <c r="AL139" s="205"/>
      <c r="AM139" s="205"/>
      <c r="AN139" s="205"/>
      <c r="AO139" s="205"/>
      <c r="AP139" s="205"/>
      <c r="AQ139" s="205"/>
      <c r="AR139" s="205"/>
      <c r="AS139" s="205"/>
      <c r="AT139" s="205"/>
      <c r="AU139" s="205"/>
      <c r="AV139" s="205"/>
      <c r="AW139" s="205"/>
      <c r="AX139" s="205"/>
      <c r="AY139" s="205"/>
      <c r="AZ139" s="205"/>
      <c r="BA139" s="205"/>
      <c r="BB139" s="205"/>
      <c r="BC139" s="205"/>
      <c r="BD139" s="205"/>
      <c r="BE139" s="205"/>
      <c r="BF139" s="205"/>
      <c r="BG139" s="205"/>
      <c r="BH139" s="205"/>
    </row>
    <row r="140" spans="1:60" outlineLevel="2" x14ac:dyDescent="0.2">
      <c r="A140" s="212"/>
      <c r="B140" s="213"/>
      <c r="C140" s="247" t="s">
        <v>581</v>
      </c>
      <c r="D140" s="216"/>
      <c r="E140" s="217">
        <v>513.05700000000002</v>
      </c>
      <c r="F140" s="215"/>
      <c r="G140" s="215"/>
      <c r="H140" s="215"/>
      <c r="I140" s="215"/>
      <c r="J140" s="215"/>
      <c r="K140" s="215"/>
      <c r="L140" s="215"/>
      <c r="M140" s="215"/>
      <c r="N140" s="214"/>
      <c r="O140" s="214"/>
      <c r="P140" s="214"/>
      <c r="Q140" s="214"/>
      <c r="R140" s="215"/>
      <c r="S140" s="215"/>
      <c r="T140" s="215"/>
      <c r="U140" s="215"/>
      <c r="V140" s="215"/>
      <c r="W140" s="215"/>
      <c r="X140" s="215"/>
      <c r="Y140" s="215"/>
      <c r="Z140" s="205"/>
      <c r="AA140" s="205"/>
      <c r="AB140" s="205"/>
      <c r="AC140" s="205"/>
      <c r="AD140" s="205"/>
      <c r="AE140" s="205"/>
      <c r="AF140" s="205"/>
      <c r="AG140" s="205" t="s">
        <v>135</v>
      </c>
      <c r="AH140" s="205">
        <v>0</v>
      </c>
      <c r="AI140" s="205"/>
      <c r="AJ140" s="205"/>
      <c r="AK140" s="205"/>
      <c r="AL140" s="205"/>
      <c r="AM140" s="205"/>
      <c r="AN140" s="205"/>
      <c r="AO140" s="205"/>
      <c r="AP140" s="205"/>
      <c r="AQ140" s="205"/>
      <c r="AR140" s="205"/>
      <c r="AS140" s="205"/>
      <c r="AT140" s="205"/>
      <c r="AU140" s="205"/>
      <c r="AV140" s="205"/>
      <c r="AW140" s="205"/>
      <c r="AX140" s="205"/>
      <c r="AY140" s="205"/>
      <c r="AZ140" s="205"/>
      <c r="BA140" s="205"/>
      <c r="BB140" s="205"/>
      <c r="BC140" s="205"/>
      <c r="BD140" s="205"/>
      <c r="BE140" s="205"/>
      <c r="BF140" s="205"/>
      <c r="BG140" s="205"/>
      <c r="BH140" s="205"/>
    </row>
    <row r="141" spans="1:60" x14ac:dyDescent="0.2">
      <c r="A141" s="219" t="s">
        <v>122</v>
      </c>
      <c r="B141" s="220" t="s">
        <v>93</v>
      </c>
      <c r="C141" s="244" t="s">
        <v>26</v>
      </c>
      <c r="D141" s="221"/>
      <c r="E141" s="222"/>
      <c r="F141" s="223"/>
      <c r="G141" s="223">
        <f>SUMIF(AG142:AG146,"&lt;&gt;NOR",G142:G146)</f>
        <v>0</v>
      </c>
      <c r="H141" s="223"/>
      <c r="I141" s="223">
        <f>SUM(I142:I146)</f>
        <v>0</v>
      </c>
      <c r="J141" s="223"/>
      <c r="K141" s="223">
        <f>SUM(K142:K146)</f>
        <v>0</v>
      </c>
      <c r="L141" s="223"/>
      <c r="M141" s="223">
        <f>SUM(M142:M146)</f>
        <v>0</v>
      </c>
      <c r="N141" s="222"/>
      <c r="O141" s="222">
        <f>SUM(O142:O146)</f>
        <v>0</v>
      </c>
      <c r="P141" s="222"/>
      <c r="Q141" s="222">
        <f>SUM(Q142:Q146)</f>
        <v>0</v>
      </c>
      <c r="R141" s="223"/>
      <c r="S141" s="223"/>
      <c r="T141" s="224"/>
      <c r="U141" s="218"/>
      <c r="V141" s="218">
        <f>SUM(V142:V146)</f>
        <v>0</v>
      </c>
      <c r="W141" s="218"/>
      <c r="X141" s="218"/>
      <c r="Y141" s="218"/>
      <c r="AG141" t="s">
        <v>123</v>
      </c>
    </row>
    <row r="142" spans="1:60" outlineLevel="1" x14ac:dyDescent="0.2">
      <c r="A142" s="235">
        <v>70</v>
      </c>
      <c r="B142" s="236" t="s">
        <v>582</v>
      </c>
      <c r="C142" s="248" t="s">
        <v>583</v>
      </c>
      <c r="D142" s="237" t="s">
        <v>420</v>
      </c>
      <c r="E142" s="238">
        <v>1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0</v>
      </c>
      <c r="O142" s="238">
        <f>ROUND(E142*N142,2)</f>
        <v>0</v>
      </c>
      <c r="P142" s="238">
        <v>0</v>
      </c>
      <c r="Q142" s="238">
        <f>ROUND(E142*P142,2)</f>
        <v>0</v>
      </c>
      <c r="R142" s="240"/>
      <c r="S142" s="240" t="s">
        <v>128</v>
      </c>
      <c r="T142" s="241" t="s">
        <v>231</v>
      </c>
      <c r="U142" s="215">
        <v>0</v>
      </c>
      <c r="V142" s="215">
        <f>ROUND(E142*U142,2)</f>
        <v>0</v>
      </c>
      <c r="W142" s="215"/>
      <c r="X142" s="215" t="s">
        <v>421</v>
      </c>
      <c r="Y142" s="215" t="s">
        <v>130</v>
      </c>
      <c r="Z142" s="205"/>
      <c r="AA142" s="205"/>
      <c r="AB142" s="205"/>
      <c r="AC142" s="205"/>
      <c r="AD142" s="205"/>
      <c r="AE142" s="205"/>
      <c r="AF142" s="205"/>
      <c r="AG142" s="205" t="s">
        <v>422</v>
      </c>
      <c r="AH142" s="205"/>
      <c r="AI142" s="205"/>
      <c r="AJ142" s="205"/>
      <c r="AK142" s="205"/>
      <c r="AL142" s="205"/>
      <c r="AM142" s="205"/>
      <c r="AN142" s="205"/>
      <c r="AO142" s="205"/>
      <c r="AP142" s="205"/>
      <c r="AQ142" s="205"/>
      <c r="AR142" s="205"/>
      <c r="AS142" s="205"/>
      <c r="AT142" s="205"/>
      <c r="AU142" s="205"/>
      <c r="AV142" s="205"/>
      <c r="AW142" s="205"/>
      <c r="AX142" s="205"/>
      <c r="AY142" s="205"/>
      <c r="AZ142" s="205"/>
      <c r="BA142" s="205"/>
      <c r="BB142" s="205"/>
      <c r="BC142" s="205"/>
      <c r="BD142" s="205"/>
      <c r="BE142" s="205"/>
      <c r="BF142" s="205"/>
      <c r="BG142" s="205"/>
      <c r="BH142" s="205"/>
    </row>
    <row r="143" spans="1:60" outlineLevel="1" x14ac:dyDescent="0.2">
      <c r="A143" s="226">
        <v>71</v>
      </c>
      <c r="B143" s="227" t="s">
        <v>424</v>
      </c>
      <c r="C143" s="245" t="s">
        <v>425</v>
      </c>
      <c r="D143" s="228" t="s">
        <v>420</v>
      </c>
      <c r="E143" s="229">
        <v>1</v>
      </c>
      <c r="F143" s="230"/>
      <c r="G143" s="231">
        <f>ROUND(E143*F143,2)</f>
        <v>0</v>
      </c>
      <c r="H143" s="230"/>
      <c r="I143" s="231">
        <f>ROUND(E143*H143,2)</f>
        <v>0</v>
      </c>
      <c r="J143" s="230"/>
      <c r="K143" s="231">
        <f>ROUND(E143*J143,2)</f>
        <v>0</v>
      </c>
      <c r="L143" s="231">
        <v>21</v>
      </c>
      <c r="M143" s="231">
        <f>G143*(1+L143/100)</f>
        <v>0</v>
      </c>
      <c r="N143" s="229">
        <v>0</v>
      </c>
      <c r="O143" s="229">
        <f>ROUND(E143*N143,2)</f>
        <v>0</v>
      </c>
      <c r="P143" s="229">
        <v>0</v>
      </c>
      <c r="Q143" s="229">
        <f>ROUND(E143*P143,2)</f>
        <v>0</v>
      </c>
      <c r="R143" s="231"/>
      <c r="S143" s="231" t="s">
        <v>128</v>
      </c>
      <c r="T143" s="232" t="s">
        <v>231</v>
      </c>
      <c r="U143" s="215">
        <v>0</v>
      </c>
      <c r="V143" s="215">
        <f>ROUND(E143*U143,2)</f>
        <v>0</v>
      </c>
      <c r="W143" s="215"/>
      <c r="X143" s="215" t="s">
        <v>421</v>
      </c>
      <c r="Y143" s="215" t="s">
        <v>130</v>
      </c>
      <c r="Z143" s="205"/>
      <c r="AA143" s="205"/>
      <c r="AB143" s="205"/>
      <c r="AC143" s="205"/>
      <c r="AD143" s="205"/>
      <c r="AE143" s="205"/>
      <c r="AF143" s="205"/>
      <c r="AG143" s="205" t="s">
        <v>422</v>
      </c>
      <c r="AH143" s="205"/>
      <c r="AI143" s="205"/>
      <c r="AJ143" s="205"/>
      <c r="AK143" s="205"/>
      <c r="AL143" s="205"/>
      <c r="AM143" s="205"/>
      <c r="AN143" s="205"/>
      <c r="AO143" s="205"/>
      <c r="AP143" s="205"/>
      <c r="AQ143" s="205"/>
      <c r="AR143" s="205"/>
      <c r="AS143" s="205"/>
      <c r="AT143" s="205"/>
      <c r="AU143" s="205"/>
      <c r="AV143" s="205"/>
      <c r="AW143" s="205"/>
      <c r="AX143" s="205"/>
      <c r="AY143" s="205"/>
      <c r="AZ143" s="205"/>
      <c r="BA143" s="205"/>
      <c r="BB143" s="205"/>
      <c r="BC143" s="205"/>
      <c r="BD143" s="205"/>
      <c r="BE143" s="205"/>
      <c r="BF143" s="205"/>
      <c r="BG143" s="205"/>
      <c r="BH143" s="205"/>
    </row>
    <row r="144" spans="1:60" ht="21.4" outlineLevel="2" x14ac:dyDescent="0.2">
      <c r="A144" s="212"/>
      <c r="B144" s="213"/>
      <c r="C144" s="250" t="s">
        <v>427</v>
      </c>
      <c r="D144" s="243"/>
      <c r="E144" s="243"/>
      <c r="F144" s="243"/>
      <c r="G144" s="243"/>
      <c r="H144" s="215"/>
      <c r="I144" s="215"/>
      <c r="J144" s="215"/>
      <c r="K144" s="215"/>
      <c r="L144" s="215"/>
      <c r="M144" s="215"/>
      <c r="N144" s="214"/>
      <c r="O144" s="214"/>
      <c r="P144" s="214"/>
      <c r="Q144" s="214"/>
      <c r="R144" s="215"/>
      <c r="S144" s="215"/>
      <c r="T144" s="215"/>
      <c r="U144" s="215"/>
      <c r="V144" s="215"/>
      <c r="W144" s="215"/>
      <c r="X144" s="215"/>
      <c r="Y144" s="215"/>
      <c r="Z144" s="205"/>
      <c r="AA144" s="205"/>
      <c r="AB144" s="205"/>
      <c r="AC144" s="205"/>
      <c r="AD144" s="205"/>
      <c r="AE144" s="205"/>
      <c r="AF144" s="205"/>
      <c r="AG144" s="205" t="s">
        <v>293</v>
      </c>
      <c r="AH144" s="205"/>
      <c r="AI144" s="205"/>
      <c r="AJ144" s="205"/>
      <c r="AK144" s="205"/>
      <c r="AL144" s="205"/>
      <c r="AM144" s="205"/>
      <c r="AN144" s="205"/>
      <c r="AO144" s="205"/>
      <c r="AP144" s="205"/>
      <c r="AQ144" s="205"/>
      <c r="AR144" s="205"/>
      <c r="AS144" s="205"/>
      <c r="AT144" s="205"/>
      <c r="AU144" s="205"/>
      <c r="AV144" s="205"/>
      <c r="AW144" s="205"/>
      <c r="AX144" s="205"/>
      <c r="AY144" s="205"/>
      <c r="AZ144" s="205"/>
      <c r="BA144" s="234" t="str">
        <f>C144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44" s="205"/>
      <c r="BC144" s="205"/>
      <c r="BD144" s="205"/>
      <c r="BE144" s="205"/>
      <c r="BF144" s="205"/>
      <c r="BG144" s="205"/>
      <c r="BH144" s="205"/>
    </row>
    <row r="145" spans="1:60" outlineLevel="1" x14ac:dyDescent="0.2">
      <c r="A145" s="226">
        <v>72</v>
      </c>
      <c r="B145" s="227" t="s">
        <v>584</v>
      </c>
      <c r="C145" s="245" t="s">
        <v>585</v>
      </c>
      <c r="D145" s="228" t="s">
        <v>420</v>
      </c>
      <c r="E145" s="229">
        <v>1</v>
      </c>
      <c r="F145" s="230"/>
      <c r="G145" s="231">
        <f>ROUND(E145*F145,2)</f>
        <v>0</v>
      </c>
      <c r="H145" s="230"/>
      <c r="I145" s="231">
        <f>ROUND(E145*H145,2)</f>
        <v>0</v>
      </c>
      <c r="J145" s="230"/>
      <c r="K145" s="231">
        <f>ROUND(E145*J145,2)</f>
        <v>0</v>
      </c>
      <c r="L145" s="231">
        <v>21</v>
      </c>
      <c r="M145" s="231">
        <f>G145*(1+L145/100)</f>
        <v>0</v>
      </c>
      <c r="N145" s="229">
        <v>0</v>
      </c>
      <c r="O145" s="229">
        <f>ROUND(E145*N145,2)</f>
        <v>0</v>
      </c>
      <c r="P145" s="229">
        <v>0</v>
      </c>
      <c r="Q145" s="229">
        <f>ROUND(E145*P145,2)</f>
        <v>0</v>
      </c>
      <c r="R145" s="231"/>
      <c r="S145" s="231" t="s">
        <v>128</v>
      </c>
      <c r="T145" s="232" t="s">
        <v>231</v>
      </c>
      <c r="U145" s="215">
        <v>0</v>
      </c>
      <c r="V145" s="215">
        <f>ROUND(E145*U145,2)</f>
        <v>0</v>
      </c>
      <c r="W145" s="215"/>
      <c r="X145" s="215" t="s">
        <v>421</v>
      </c>
      <c r="Y145" s="215" t="s">
        <v>130</v>
      </c>
      <c r="Z145" s="205"/>
      <c r="AA145" s="205"/>
      <c r="AB145" s="205"/>
      <c r="AC145" s="205"/>
      <c r="AD145" s="205"/>
      <c r="AE145" s="205"/>
      <c r="AF145" s="205"/>
      <c r="AG145" s="205" t="s">
        <v>422</v>
      </c>
      <c r="AH145" s="205"/>
      <c r="AI145" s="205"/>
      <c r="AJ145" s="205"/>
      <c r="AK145" s="205"/>
      <c r="AL145" s="205"/>
      <c r="AM145" s="205"/>
      <c r="AN145" s="205"/>
      <c r="AO145" s="205"/>
      <c r="AP145" s="205"/>
      <c r="AQ145" s="205"/>
      <c r="AR145" s="205"/>
      <c r="AS145" s="205"/>
      <c r="AT145" s="205"/>
      <c r="AU145" s="205"/>
      <c r="AV145" s="205"/>
      <c r="AW145" s="205"/>
      <c r="AX145" s="205"/>
      <c r="AY145" s="205"/>
      <c r="AZ145" s="205"/>
      <c r="BA145" s="205"/>
      <c r="BB145" s="205"/>
      <c r="BC145" s="205"/>
      <c r="BD145" s="205"/>
      <c r="BE145" s="205"/>
      <c r="BF145" s="205"/>
      <c r="BG145" s="205"/>
      <c r="BH145" s="205"/>
    </row>
    <row r="146" spans="1:60" outlineLevel="2" x14ac:dyDescent="0.2">
      <c r="A146" s="212"/>
      <c r="B146" s="213"/>
      <c r="C146" s="250" t="s">
        <v>586</v>
      </c>
      <c r="D146" s="243"/>
      <c r="E146" s="243"/>
      <c r="F146" s="243"/>
      <c r="G146" s="243"/>
      <c r="H146" s="215"/>
      <c r="I146" s="215"/>
      <c r="J146" s="215"/>
      <c r="K146" s="215"/>
      <c r="L146" s="215"/>
      <c r="M146" s="215"/>
      <c r="N146" s="214"/>
      <c r="O146" s="214"/>
      <c r="P146" s="214"/>
      <c r="Q146" s="214"/>
      <c r="R146" s="215"/>
      <c r="S146" s="215"/>
      <c r="T146" s="215"/>
      <c r="U146" s="215"/>
      <c r="V146" s="215"/>
      <c r="W146" s="215"/>
      <c r="X146" s="215"/>
      <c r="Y146" s="215"/>
      <c r="Z146" s="205"/>
      <c r="AA146" s="205"/>
      <c r="AB146" s="205"/>
      <c r="AC146" s="205"/>
      <c r="AD146" s="205"/>
      <c r="AE146" s="205"/>
      <c r="AF146" s="205"/>
      <c r="AG146" s="205" t="s">
        <v>293</v>
      </c>
      <c r="AH146" s="205"/>
      <c r="AI146" s="205"/>
      <c r="AJ146" s="205"/>
      <c r="AK146" s="205"/>
      <c r="AL146" s="205"/>
      <c r="AM146" s="205"/>
      <c r="AN146" s="205"/>
      <c r="AO146" s="205"/>
      <c r="AP146" s="205"/>
      <c r="AQ146" s="205"/>
      <c r="AR146" s="205"/>
      <c r="AS146" s="205"/>
      <c r="AT146" s="205"/>
      <c r="AU146" s="205"/>
      <c r="AV146" s="205"/>
      <c r="AW146" s="205"/>
      <c r="AX146" s="205"/>
      <c r="AY146" s="205"/>
      <c r="AZ146" s="205"/>
      <c r="BA146" s="234" t="str">
        <f>C146</f>
        <v>Náklady na ztížené podmínky provádění tam, kde se vyskytují omezující vlivy konkrétního prostředí, které mají prokazatelný vliv na provádění stavebních prací.</v>
      </c>
      <c r="BB146" s="205"/>
      <c r="BC146" s="205"/>
      <c r="BD146" s="205"/>
      <c r="BE146" s="205"/>
      <c r="BF146" s="205"/>
      <c r="BG146" s="205"/>
      <c r="BH146" s="205"/>
    </row>
    <row r="147" spans="1:60" x14ac:dyDescent="0.2">
      <c r="A147" s="219" t="s">
        <v>122</v>
      </c>
      <c r="B147" s="220" t="s">
        <v>94</v>
      </c>
      <c r="C147" s="244" t="s">
        <v>27</v>
      </c>
      <c r="D147" s="221"/>
      <c r="E147" s="222"/>
      <c r="F147" s="223"/>
      <c r="G147" s="223">
        <f>SUMIF(AG148:AG159,"&lt;&gt;NOR",G148:G159)</f>
        <v>0</v>
      </c>
      <c r="H147" s="223"/>
      <c r="I147" s="223">
        <f>SUM(I148:I159)</f>
        <v>0</v>
      </c>
      <c r="J147" s="223"/>
      <c r="K147" s="223">
        <f>SUM(K148:K159)</f>
        <v>0</v>
      </c>
      <c r="L147" s="223"/>
      <c r="M147" s="223">
        <f>SUM(M148:M159)</f>
        <v>0</v>
      </c>
      <c r="N147" s="222"/>
      <c r="O147" s="222">
        <f>SUM(O148:O159)</f>
        <v>0</v>
      </c>
      <c r="P147" s="222"/>
      <c r="Q147" s="222">
        <f>SUM(Q148:Q159)</f>
        <v>0</v>
      </c>
      <c r="R147" s="223"/>
      <c r="S147" s="223"/>
      <c r="T147" s="224"/>
      <c r="U147" s="218"/>
      <c r="V147" s="218">
        <f>SUM(V148:V159)</f>
        <v>0</v>
      </c>
      <c r="W147" s="218"/>
      <c r="X147" s="218"/>
      <c r="Y147" s="218"/>
      <c r="AG147" t="s">
        <v>123</v>
      </c>
    </row>
    <row r="148" spans="1:60" outlineLevel="1" x14ac:dyDescent="0.2">
      <c r="A148" s="226">
        <v>73</v>
      </c>
      <c r="B148" s="227" t="s">
        <v>587</v>
      </c>
      <c r="C148" s="245" t="s">
        <v>588</v>
      </c>
      <c r="D148" s="228" t="s">
        <v>420</v>
      </c>
      <c r="E148" s="229">
        <v>1</v>
      </c>
      <c r="F148" s="230"/>
      <c r="G148" s="231">
        <f>ROUND(E148*F148,2)</f>
        <v>0</v>
      </c>
      <c r="H148" s="230"/>
      <c r="I148" s="231">
        <f>ROUND(E148*H148,2)</f>
        <v>0</v>
      </c>
      <c r="J148" s="230"/>
      <c r="K148" s="231">
        <f>ROUND(E148*J148,2)</f>
        <v>0</v>
      </c>
      <c r="L148" s="231">
        <v>21</v>
      </c>
      <c r="M148" s="231">
        <f>G148*(1+L148/100)</f>
        <v>0</v>
      </c>
      <c r="N148" s="229">
        <v>0</v>
      </c>
      <c r="O148" s="229">
        <f>ROUND(E148*N148,2)</f>
        <v>0</v>
      </c>
      <c r="P148" s="229">
        <v>0</v>
      </c>
      <c r="Q148" s="229">
        <f>ROUND(E148*P148,2)</f>
        <v>0</v>
      </c>
      <c r="R148" s="231"/>
      <c r="S148" s="231" t="s">
        <v>128</v>
      </c>
      <c r="T148" s="232" t="s">
        <v>231</v>
      </c>
      <c r="U148" s="215">
        <v>0</v>
      </c>
      <c r="V148" s="215">
        <f>ROUND(E148*U148,2)</f>
        <v>0</v>
      </c>
      <c r="W148" s="215"/>
      <c r="X148" s="215" t="s">
        <v>421</v>
      </c>
      <c r="Y148" s="215" t="s">
        <v>130</v>
      </c>
      <c r="Z148" s="205"/>
      <c r="AA148" s="205"/>
      <c r="AB148" s="205"/>
      <c r="AC148" s="205"/>
      <c r="AD148" s="205"/>
      <c r="AE148" s="205"/>
      <c r="AF148" s="205"/>
      <c r="AG148" s="205" t="s">
        <v>422</v>
      </c>
      <c r="AH148" s="205"/>
      <c r="AI148" s="205"/>
      <c r="AJ148" s="205"/>
      <c r="AK148" s="205"/>
      <c r="AL148" s="205"/>
      <c r="AM148" s="205"/>
      <c r="AN148" s="205"/>
      <c r="AO148" s="205"/>
      <c r="AP148" s="205"/>
      <c r="AQ148" s="205"/>
      <c r="AR148" s="205"/>
      <c r="AS148" s="205"/>
      <c r="AT148" s="205"/>
      <c r="AU148" s="205"/>
      <c r="AV148" s="205"/>
      <c r="AW148" s="205"/>
      <c r="AX148" s="205"/>
      <c r="AY148" s="205"/>
      <c r="AZ148" s="205"/>
      <c r="BA148" s="205"/>
      <c r="BB148" s="205"/>
      <c r="BC148" s="205"/>
      <c r="BD148" s="205"/>
      <c r="BE148" s="205"/>
      <c r="BF148" s="205"/>
      <c r="BG148" s="205"/>
      <c r="BH148" s="205"/>
    </row>
    <row r="149" spans="1:60" ht="21.4" outlineLevel="2" x14ac:dyDescent="0.2">
      <c r="A149" s="212"/>
      <c r="B149" s="213"/>
      <c r="C149" s="250" t="s">
        <v>589</v>
      </c>
      <c r="D149" s="243"/>
      <c r="E149" s="243"/>
      <c r="F149" s="243"/>
      <c r="G149" s="243"/>
      <c r="H149" s="215"/>
      <c r="I149" s="215"/>
      <c r="J149" s="215"/>
      <c r="K149" s="215"/>
      <c r="L149" s="215"/>
      <c r="M149" s="215"/>
      <c r="N149" s="214"/>
      <c r="O149" s="214"/>
      <c r="P149" s="214"/>
      <c r="Q149" s="214"/>
      <c r="R149" s="215"/>
      <c r="S149" s="215"/>
      <c r="T149" s="215"/>
      <c r="U149" s="215"/>
      <c r="V149" s="215"/>
      <c r="W149" s="215"/>
      <c r="X149" s="215"/>
      <c r="Y149" s="215"/>
      <c r="Z149" s="205"/>
      <c r="AA149" s="205"/>
      <c r="AB149" s="205"/>
      <c r="AC149" s="205"/>
      <c r="AD149" s="205"/>
      <c r="AE149" s="205"/>
      <c r="AF149" s="205"/>
      <c r="AG149" s="205" t="s">
        <v>293</v>
      </c>
      <c r="AH149" s="205"/>
      <c r="AI149" s="205"/>
      <c r="AJ149" s="205"/>
      <c r="AK149" s="205"/>
      <c r="AL149" s="205"/>
      <c r="AM149" s="205"/>
      <c r="AN149" s="205"/>
      <c r="AO149" s="205"/>
      <c r="AP149" s="205"/>
      <c r="AQ149" s="205"/>
      <c r="AR149" s="205"/>
      <c r="AS149" s="205"/>
      <c r="AT149" s="205"/>
      <c r="AU149" s="205"/>
      <c r="AV149" s="205"/>
      <c r="AW149" s="205"/>
      <c r="AX149" s="205"/>
      <c r="AY149" s="205"/>
      <c r="AZ149" s="205"/>
      <c r="BA149" s="234" t="str">
        <f>C149</f>
        <v>Náklady dodavatele vyplývající z povinností dodavatele stanovených obchodními podmínkami před zahájením stavebních prací. Tato skupina zahrnuje zejména náklady na přípravné činnosti.</v>
      </c>
      <c r="BB149" s="205"/>
      <c r="BC149" s="205"/>
      <c r="BD149" s="205"/>
      <c r="BE149" s="205"/>
      <c r="BF149" s="205"/>
      <c r="BG149" s="205"/>
      <c r="BH149" s="205"/>
    </row>
    <row r="150" spans="1:60" outlineLevel="1" x14ac:dyDescent="0.2">
      <c r="A150" s="226">
        <v>74</v>
      </c>
      <c r="B150" s="227" t="s">
        <v>590</v>
      </c>
      <c r="C150" s="245" t="s">
        <v>591</v>
      </c>
      <c r="D150" s="228" t="s">
        <v>420</v>
      </c>
      <c r="E150" s="229">
        <v>1</v>
      </c>
      <c r="F150" s="230"/>
      <c r="G150" s="231">
        <f>ROUND(E150*F150,2)</f>
        <v>0</v>
      </c>
      <c r="H150" s="230"/>
      <c r="I150" s="231">
        <f>ROUND(E150*H150,2)</f>
        <v>0</v>
      </c>
      <c r="J150" s="230"/>
      <c r="K150" s="231">
        <f>ROUND(E150*J150,2)</f>
        <v>0</v>
      </c>
      <c r="L150" s="231">
        <v>21</v>
      </c>
      <c r="M150" s="231">
        <f>G150*(1+L150/100)</f>
        <v>0</v>
      </c>
      <c r="N150" s="229">
        <v>0</v>
      </c>
      <c r="O150" s="229">
        <f>ROUND(E150*N150,2)</f>
        <v>0</v>
      </c>
      <c r="P150" s="229">
        <v>0</v>
      </c>
      <c r="Q150" s="229">
        <f>ROUND(E150*P150,2)</f>
        <v>0</v>
      </c>
      <c r="R150" s="231"/>
      <c r="S150" s="231" t="s">
        <v>128</v>
      </c>
      <c r="T150" s="232" t="s">
        <v>231</v>
      </c>
      <c r="U150" s="215">
        <v>0</v>
      </c>
      <c r="V150" s="215">
        <f>ROUND(E150*U150,2)</f>
        <v>0</v>
      </c>
      <c r="W150" s="215"/>
      <c r="X150" s="215" t="s">
        <v>421</v>
      </c>
      <c r="Y150" s="215" t="s">
        <v>130</v>
      </c>
      <c r="Z150" s="205"/>
      <c r="AA150" s="205"/>
      <c r="AB150" s="205"/>
      <c r="AC150" s="205"/>
      <c r="AD150" s="205"/>
      <c r="AE150" s="205"/>
      <c r="AF150" s="205"/>
      <c r="AG150" s="205" t="s">
        <v>422</v>
      </c>
      <c r="AH150" s="205"/>
      <c r="AI150" s="205"/>
      <c r="AJ150" s="205"/>
      <c r="AK150" s="205"/>
      <c r="AL150" s="205"/>
      <c r="AM150" s="205"/>
      <c r="AN150" s="205"/>
      <c r="AO150" s="205"/>
      <c r="AP150" s="205"/>
      <c r="AQ150" s="205"/>
      <c r="AR150" s="205"/>
      <c r="AS150" s="205"/>
      <c r="AT150" s="205"/>
      <c r="AU150" s="205"/>
      <c r="AV150" s="205"/>
      <c r="AW150" s="205"/>
      <c r="AX150" s="205"/>
      <c r="AY150" s="205"/>
      <c r="AZ150" s="205"/>
      <c r="BA150" s="205"/>
      <c r="BB150" s="205"/>
      <c r="BC150" s="205"/>
      <c r="BD150" s="205"/>
      <c r="BE150" s="205"/>
      <c r="BF150" s="205"/>
      <c r="BG150" s="205"/>
      <c r="BH150" s="205"/>
    </row>
    <row r="151" spans="1:60" outlineLevel="2" x14ac:dyDescent="0.2">
      <c r="A151" s="212"/>
      <c r="B151" s="213"/>
      <c r="C151" s="250" t="s">
        <v>592</v>
      </c>
      <c r="D151" s="243"/>
      <c r="E151" s="243"/>
      <c r="F151" s="243"/>
      <c r="G151" s="243"/>
      <c r="H151" s="215"/>
      <c r="I151" s="215"/>
      <c r="J151" s="215"/>
      <c r="K151" s="215"/>
      <c r="L151" s="215"/>
      <c r="M151" s="215"/>
      <c r="N151" s="214"/>
      <c r="O151" s="214"/>
      <c r="P151" s="214"/>
      <c r="Q151" s="214"/>
      <c r="R151" s="215"/>
      <c r="S151" s="215"/>
      <c r="T151" s="215"/>
      <c r="U151" s="215"/>
      <c r="V151" s="215"/>
      <c r="W151" s="215"/>
      <c r="X151" s="215"/>
      <c r="Y151" s="215"/>
      <c r="Z151" s="205"/>
      <c r="AA151" s="205"/>
      <c r="AB151" s="205"/>
      <c r="AC151" s="205"/>
      <c r="AD151" s="205"/>
      <c r="AE151" s="205"/>
      <c r="AF151" s="205"/>
      <c r="AG151" s="205" t="s">
        <v>293</v>
      </c>
      <c r="AH151" s="205"/>
      <c r="AI151" s="205"/>
      <c r="AJ151" s="205"/>
      <c r="AK151" s="205"/>
      <c r="AL151" s="205"/>
      <c r="AM151" s="205"/>
      <c r="AN151" s="205"/>
      <c r="AO151" s="205"/>
      <c r="AP151" s="205"/>
      <c r="AQ151" s="205"/>
      <c r="AR151" s="205"/>
      <c r="AS151" s="205"/>
      <c r="AT151" s="205"/>
      <c r="AU151" s="205"/>
      <c r="AV151" s="205"/>
      <c r="AW151" s="205"/>
      <c r="AX151" s="205"/>
      <c r="AY151" s="205"/>
      <c r="AZ151" s="205"/>
      <c r="BA151" s="234" t="str">
        <f>C151</f>
        <v>Náklady na vypracování Dílenských (Výrobních) dokumentacích.....viz další požadavky na výkrese a popis v TZ.</v>
      </c>
      <c r="BB151" s="205"/>
      <c r="BC151" s="205"/>
      <c r="BD151" s="205"/>
      <c r="BE151" s="205"/>
      <c r="BF151" s="205"/>
      <c r="BG151" s="205"/>
      <c r="BH151" s="205"/>
    </row>
    <row r="152" spans="1:60" outlineLevel="1" x14ac:dyDescent="0.2">
      <c r="A152" s="226">
        <v>75</v>
      </c>
      <c r="B152" s="227" t="s">
        <v>428</v>
      </c>
      <c r="C152" s="245" t="s">
        <v>429</v>
      </c>
      <c r="D152" s="228" t="s">
        <v>420</v>
      </c>
      <c r="E152" s="229">
        <v>1</v>
      </c>
      <c r="F152" s="230"/>
      <c r="G152" s="231">
        <f>ROUND(E152*F152,2)</f>
        <v>0</v>
      </c>
      <c r="H152" s="230"/>
      <c r="I152" s="231">
        <f>ROUND(E152*H152,2)</f>
        <v>0</v>
      </c>
      <c r="J152" s="230"/>
      <c r="K152" s="231">
        <f>ROUND(E152*J152,2)</f>
        <v>0</v>
      </c>
      <c r="L152" s="231">
        <v>21</v>
      </c>
      <c r="M152" s="231">
        <f>G152*(1+L152/100)</f>
        <v>0</v>
      </c>
      <c r="N152" s="229">
        <v>0</v>
      </c>
      <c r="O152" s="229">
        <f>ROUND(E152*N152,2)</f>
        <v>0</v>
      </c>
      <c r="P152" s="229">
        <v>0</v>
      </c>
      <c r="Q152" s="229">
        <f>ROUND(E152*P152,2)</f>
        <v>0</v>
      </c>
      <c r="R152" s="231"/>
      <c r="S152" s="231" t="s">
        <v>128</v>
      </c>
      <c r="T152" s="232" t="s">
        <v>231</v>
      </c>
      <c r="U152" s="215">
        <v>0</v>
      </c>
      <c r="V152" s="215">
        <f>ROUND(E152*U152,2)</f>
        <v>0</v>
      </c>
      <c r="W152" s="215"/>
      <c r="X152" s="215" t="s">
        <v>421</v>
      </c>
      <c r="Y152" s="215" t="s">
        <v>130</v>
      </c>
      <c r="Z152" s="205"/>
      <c r="AA152" s="205"/>
      <c r="AB152" s="205"/>
      <c r="AC152" s="205"/>
      <c r="AD152" s="205"/>
      <c r="AE152" s="205"/>
      <c r="AF152" s="205"/>
      <c r="AG152" s="205" t="s">
        <v>422</v>
      </c>
      <c r="AH152" s="205"/>
      <c r="AI152" s="205"/>
      <c r="AJ152" s="205"/>
      <c r="AK152" s="205"/>
      <c r="AL152" s="205"/>
      <c r="AM152" s="205"/>
      <c r="AN152" s="205"/>
      <c r="AO152" s="205"/>
      <c r="AP152" s="205"/>
      <c r="AQ152" s="205"/>
      <c r="AR152" s="205"/>
      <c r="AS152" s="205"/>
      <c r="AT152" s="205"/>
      <c r="AU152" s="205"/>
      <c r="AV152" s="205"/>
      <c r="AW152" s="205"/>
      <c r="AX152" s="205"/>
      <c r="AY152" s="205"/>
      <c r="AZ152" s="205"/>
      <c r="BA152" s="205"/>
      <c r="BB152" s="205"/>
      <c r="BC152" s="205"/>
      <c r="BD152" s="205"/>
      <c r="BE152" s="205"/>
      <c r="BF152" s="205"/>
      <c r="BG152" s="205"/>
      <c r="BH152" s="205"/>
    </row>
    <row r="153" spans="1:60" outlineLevel="2" x14ac:dyDescent="0.2">
      <c r="A153" s="212"/>
      <c r="B153" s="213"/>
      <c r="C153" s="250" t="s">
        <v>430</v>
      </c>
      <c r="D153" s="243"/>
      <c r="E153" s="243"/>
      <c r="F153" s="243"/>
      <c r="G153" s="243"/>
      <c r="H153" s="215"/>
      <c r="I153" s="215"/>
      <c r="J153" s="215"/>
      <c r="K153" s="215"/>
      <c r="L153" s="215"/>
      <c r="M153" s="215"/>
      <c r="N153" s="214"/>
      <c r="O153" s="214"/>
      <c r="P153" s="214"/>
      <c r="Q153" s="214"/>
      <c r="R153" s="215"/>
      <c r="S153" s="215"/>
      <c r="T153" s="215"/>
      <c r="U153" s="215"/>
      <c r="V153" s="215"/>
      <c r="W153" s="215"/>
      <c r="X153" s="215"/>
      <c r="Y153" s="215"/>
      <c r="Z153" s="205"/>
      <c r="AA153" s="205"/>
      <c r="AB153" s="205"/>
      <c r="AC153" s="205"/>
      <c r="AD153" s="205"/>
      <c r="AE153" s="205"/>
      <c r="AF153" s="205"/>
      <c r="AG153" s="205" t="s">
        <v>293</v>
      </c>
      <c r="AH153" s="205"/>
      <c r="AI153" s="205"/>
      <c r="AJ153" s="205"/>
      <c r="AK153" s="205"/>
      <c r="AL153" s="205"/>
      <c r="AM153" s="205"/>
      <c r="AN153" s="205"/>
      <c r="AO153" s="205"/>
      <c r="AP153" s="205"/>
      <c r="AQ153" s="205"/>
      <c r="AR153" s="205"/>
      <c r="AS153" s="205"/>
      <c r="AT153" s="205"/>
      <c r="AU153" s="205"/>
      <c r="AV153" s="205"/>
      <c r="AW153" s="205"/>
      <c r="AX153" s="205"/>
      <c r="AY153" s="205"/>
      <c r="AZ153" s="205"/>
      <c r="BA153" s="234" t="str">
        <f>C153</f>
        <v>Náklady na veškeré geodetické práce (vytýčení stáv.sítí a rozvodů, vytýčení a rozměření nového stavu, geodetické práce v průběhu výstavby, apod.)</v>
      </c>
      <c r="BB153" s="205"/>
      <c r="BC153" s="205"/>
      <c r="BD153" s="205"/>
      <c r="BE153" s="205"/>
      <c r="BF153" s="205"/>
      <c r="BG153" s="205"/>
      <c r="BH153" s="205"/>
    </row>
    <row r="154" spans="1:60" outlineLevel="1" x14ac:dyDescent="0.2">
      <c r="A154" s="226">
        <v>76</v>
      </c>
      <c r="B154" s="227" t="s">
        <v>431</v>
      </c>
      <c r="C154" s="245" t="s">
        <v>432</v>
      </c>
      <c r="D154" s="228" t="s">
        <v>420</v>
      </c>
      <c r="E154" s="229">
        <v>1</v>
      </c>
      <c r="F154" s="230"/>
      <c r="G154" s="231">
        <f>ROUND(E154*F154,2)</f>
        <v>0</v>
      </c>
      <c r="H154" s="230"/>
      <c r="I154" s="231">
        <f>ROUND(E154*H154,2)</f>
        <v>0</v>
      </c>
      <c r="J154" s="230"/>
      <c r="K154" s="231">
        <f>ROUND(E154*J154,2)</f>
        <v>0</v>
      </c>
      <c r="L154" s="231">
        <v>21</v>
      </c>
      <c r="M154" s="231">
        <f>G154*(1+L154/100)</f>
        <v>0</v>
      </c>
      <c r="N154" s="229">
        <v>0</v>
      </c>
      <c r="O154" s="229">
        <f>ROUND(E154*N154,2)</f>
        <v>0</v>
      </c>
      <c r="P154" s="229">
        <v>0</v>
      </c>
      <c r="Q154" s="229">
        <f>ROUND(E154*P154,2)</f>
        <v>0</v>
      </c>
      <c r="R154" s="231"/>
      <c r="S154" s="231" t="s">
        <v>128</v>
      </c>
      <c r="T154" s="232" t="s">
        <v>231</v>
      </c>
      <c r="U154" s="215">
        <v>0</v>
      </c>
      <c r="V154" s="215">
        <f>ROUND(E154*U154,2)</f>
        <v>0</v>
      </c>
      <c r="W154" s="215"/>
      <c r="X154" s="215" t="s">
        <v>421</v>
      </c>
      <c r="Y154" s="215" t="s">
        <v>130</v>
      </c>
      <c r="Z154" s="205"/>
      <c r="AA154" s="205"/>
      <c r="AB154" s="205"/>
      <c r="AC154" s="205"/>
      <c r="AD154" s="205"/>
      <c r="AE154" s="205"/>
      <c r="AF154" s="205"/>
      <c r="AG154" s="205" t="s">
        <v>422</v>
      </c>
      <c r="AH154" s="205"/>
      <c r="AI154" s="205"/>
      <c r="AJ154" s="205"/>
      <c r="AK154" s="205"/>
      <c r="AL154" s="205"/>
      <c r="AM154" s="205"/>
      <c r="AN154" s="205"/>
      <c r="AO154" s="205"/>
      <c r="AP154" s="205"/>
      <c r="AQ154" s="205"/>
      <c r="AR154" s="205"/>
      <c r="AS154" s="205"/>
      <c r="AT154" s="205"/>
      <c r="AU154" s="205"/>
      <c r="AV154" s="205"/>
      <c r="AW154" s="205"/>
      <c r="AX154" s="205"/>
      <c r="AY154" s="205"/>
      <c r="AZ154" s="205"/>
      <c r="BA154" s="205"/>
      <c r="BB154" s="205"/>
      <c r="BC154" s="205"/>
      <c r="BD154" s="205"/>
      <c r="BE154" s="205"/>
      <c r="BF154" s="205"/>
      <c r="BG154" s="205"/>
      <c r="BH154" s="205"/>
    </row>
    <row r="155" spans="1:60" ht="21.4" outlineLevel="2" x14ac:dyDescent="0.2">
      <c r="A155" s="212"/>
      <c r="B155" s="213"/>
      <c r="C155" s="250" t="s">
        <v>593</v>
      </c>
      <c r="D155" s="243"/>
      <c r="E155" s="243"/>
      <c r="F155" s="243"/>
      <c r="G155" s="243"/>
      <c r="H155" s="215"/>
      <c r="I155" s="215"/>
      <c r="J155" s="215"/>
      <c r="K155" s="215"/>
      <c r="L155" s="215"/>
      <c r="M155" s="215"/>
      <c r="N155" s="214"/>
      <c r="O155" s="214"/>
      <c r="P155" s="214"/>
      <c r="Q155" s="214"/>
      <c r="R155" s="215"/>
      <c r="S155" s="215"/>
      <c r="T155" s="215"/>
      <c r="U155" s="215"/>
      <c r="V155" s="215"/>
      <c r="W155" s="215"/>
      <c r="X155" s="215"/>
      <c r="Y155" s="215"/>
      <c r="Z155" s="205"/>
      <c r="AA155" s="205"/>
      <c r="AB155" s="205"/>
      <c r="AC155" s="205"/>
      <c r="AD155" s="205"/>
      <c r="AE155" s="205"/>
      <c r="AF155" s="205"/>
      <c r="AG155" s="205" t="s">
        <v>293</v>
      </c>
      <c r="AH155" s="205"/>
      <c r="AI155" s="205"/>
      <c r="AJ155" s="205"/>
      <c r="AK155" s="205"/>
      <c r="AL155" s="205"/>
      <c r="AM155" s="205"/>
      <c r="AN155" s="205"/>
      <c r="AO155" s="205"/>
      <c r="AP155" s="205"/>
      <c r="AQ155" s="205"/>
      <c r="AR155" s="205"/>
      <c r="AS155" s="205"/>
      <c r="AT155" s="205"/>
      <c r="AU155" s="205"/>
      <c r="AV155" s="205"/>
      <c r="AW155" s="205"/>
      <c r="AX155" s="205"/>
      <c r="AY155" s="205"/>
      <c r="AZ155" s="205"/>
      <c r="BA155" s="234" t="str">
        <f>C155</f>
        <v>Náklady zhotovitele, související s prováděním zkoušek a revizí předepsaných technickými normami nebo objednatelem a které jsou pro provedení díla nezbytné.</v>
      </c>
      <c r="BB155" s="205"/>
      <c r="BC155" s="205"/>
      <c r="BD155" s="205"/>
      <c r="BE155" s="205"/>
      <c r="BF155" s="205"/>
      <c r="BG155" s="205"/>
      <c r="BH155" s="205"/>
    </row>
    <row r="156" spans="1:60" outlineLevel="1" x14ac:dyDescent="0.2">
      <c r="A156" s="226">
        <v>77</v>
      </c>
      <c r="B156" s="227" t="s">
        <v>434</v>
      </c>
      <c r="C156" s="245" t="s">
        <v>435</v>
      </c>
      <c r="D156" s="228" t="s">
        <v>420</v>
      </c>
      <c r="E156" s="229">
        <v>1</v>
      </c>
      <c r="F156" s="230"/>
      <c r="G156" s="231">
        <f>ROUND(E156*F156,2)</f>
        <v>0</v>
      </c>
      <c r="H156" s="230"/>
      <c r="I156" s="231">
        <f>ROUND(E156*H156,2)</f>
        <v>0</v>
      </c>
      <c r="J156" s="230"/>
      <c r="K156" s="231">
        <f>ROUND(E156*J156,2)</f>
        <v>0</v>
      </c>
      <c r="L156" s="231">
        <v>21</v>
      </c>
      <c r="M156" s="231">
        <f>G156*(1+L156/100)</f>
        <v>0</v>
      </c>
      <c r="N156" s="229">
        <v>0</v>
      </c>
      <c r="O156" s="229">
        <f>ROUND(E156*N156,2)</f>
        <v>0</v>
      </c>
      <c r="P156" s="229">
        <v>0</v>
      </c>
      <c r="Q156" s="229">
        <f>ROUND(E156*P156,2)</f>
        <v>0</v>
      </c>
      <c r="R156" s="231"/>
      <c r="S156" s="231" t="s">
        <v>128</v>
      </c>
      <c r="T156" s="232" t="s">
        <v>231</v>
      </c>
      <c r="U156" s="215">
        <v>0</v>
      </c>
      <c r="V156" s="215">
        <f>ROUND(E156*U156,2)</f>
        <v>0</v>
      </c>
      <c r="W156" s="215"/>
      <c r="X156" s="215" t="s">
        <v>421</v>
      </c>
      <c r="Y156" s="215" t="s">
        <v>130</v>
      </c>
      <c r="Z156" s="205"/>
      <c r="AA156" s="205"/>
      <c r="AB156" s="205"/>
      <c r="AC156" s="205"/>
      <c r="AD156" s="205"/>
      <c r="AE156" s="205"/>
      <c r="AF156" s="205"/>
      <c r="AG156" s="205" t="s">
        <v>422</v>
      </c>
      <c r="AH156" s="205"/>
      <c r="AI156" s="205"/>
      <c r="AJ156" s="205"/>
      <c r="AK156" s="205"/>
      <c r="AL156" s="205"/>
      <c r="AM156" s="205"/>
      <c r="AN156" s="205"/>
      <c r="AO156" s="205"/>
      <c r="AP156" s="205"/>
      <c r="AQ156" s="205"/>
      <c r="AR156" s="205"/>
      <c r="AS156" s="205"/>
      <c r="AT156" s="205"/>
      <c r="AU156" s="205"/>
      <c r="AV156" s="205"/>
      <c r="AW156" s="205"/>
      <c r="AX156" s="205"/>
      <c r="AY156" s="205"/>
      <c r="AZ156" s="205"/>
      <c r="BA156" s="205"/>
      <c r="BB156" s="205"/>
      <c r="BC156" s="205"/>
      <c r="BD156" s="205"/>
      <c r="BE156" s="205"/>
      <c r="BF156" s="205"/>
      <c r="BG156" s="205"/>
      <c r="BH156" s="205"/>
    </row>
    <row r="157" spans="1:60" ht="21.4" outlineLevel="2" x14ac:dyDescent="0.2">
      <c r="A157" s="212"/>
      <c r="B157" s="213"/>
      <c r="C157" s="250" t="s">
        <v>594</v>
      </c>
      <c r="D157" s="243"/>
      <c r="E157" s="243"/>
      <c r="F157" s="243"/>
      <c r="G157" s="243"/>
      <c r="H157" s="215"/>
      <c r="I157" s="215"/>
      <c r="J157" s="215"/>
      <c r="K157" s="215"/>
      <c r="L157" s="215"/>
      <c r="M157" s="215"/>
      <c r="N157" s="214"/>
      <c r="O157" s="214"/>
      <c r="P157" s="214"/>
      <c r="Q157" s="214"/>
      <c r="R157" s="215"/>
      <c r="S157" s="215"/>
      <c r="T157" s="215"/>
      <c r="U157" s="215"/>
      <c r="V157" s="215"/>
      <c r="W157" s="215"/>
      <c r="X157" s="215"/>
      <c r="Y157" s="215"/>
      <c r="Z157" s="205"/>
      <c r="AA157" s="205"/>
      <c r="AB157" s="205"/>
      <c r="AC157" s="205"/>
      <c r="AD157" s="205"/>
      <c r="AE157" s="205"/>
      <c r="AF157" s="205"/>
      <c r="AG157" s="205" t="s">
        <v>293</v>
      </c>
      <c r="AH157" s="205"/>
      <c r="AI157" s="205"/>
      <c r="AJ157" s="205"/>
      <c r="AK157" s="205"/>
      <c r="AL157" s="205"/>
      <c r="AM157" s="205"/>
      <c r="AN157" s="205"/>
      <c r="AO157" s="205"/>
      <c r="AP157" s="205"/>
      <c r="AQ157" s="205"/>
      <c r="AR157" s="205"/>
      <c r="AS157" s="205"/>
      <c r="AT157" s="205"/>
      <c r="AU157" s="205"/>
      <c r="AV157" s="205"/>
      <c r="AW157" s="205"/>
      <c r="AX157" s="205"/>
      <c r="AY157" s="205"/>
      <c r="AZ157" s="205"/>
      <c r="BA157" s="234" t="str">
        <f>C157</f>
        <v>Náklady na vyhotovení dokumentace skutečného provedení stavby a její předání objednateli v požadované formě a požadovaném počtu. (Vyznačení změn do DPS).</v>
      </c>
      <c r="BB157" s="205"/>
      <c r="BC157" s="205"/>
      <c r="BD157" s="205"/>
      <c r="BE157" s="205"/>
      <c r="BF157" s="205"/>
      <c r="BG157" s="205"/>
      <c r="BH157" s="205"/>
    </row>
    <row r="158" spans="1:60" outlineLevel="1" x14ac:dyDescent="0.2">
      <c r="A158" s="226">
        <v>78</v>
      </c>
      <c r="B158" s="227" t="s">
        <v>437</v>
      </c>
      <c r="C158" s="245" t="s">
        <v>438</v>
      </c>
      <c r="D158" s="228" t="s">
        <v>420</v>
      </c>
      <c r="E158" s="229">
        <v>1</v>
      </c>
      <c r="F158" s="230"/>
      <c r="G158" s="231">
        <f>ROUND(E158*F158,2)</f>
        <v>0</v>
      </c>
      <c r="H158" s="230"/>
      <c r="I158" s="231">
        <f>ROUND(E158*H158,2)</f>
        <v>0</v>
      </c>
      <c r="J158" s="230"/>
      <c r="K158" s="231">
        <f>ROUND(E158*J158,2)</f>
        <v>0</v>
      </c>
      <c r="L158" s="231">
        <v>21</v>
      </c>
      <c r="M158" s="231">
        <f>G158*(1+L158/100)</f>
        <v>0</v>
      </c>
      <c r="N158" s="229">
        <v>0</v>
      </c>
      <c r="O158" s="229">
        <f>ROUND(E158*N158,2)</f>
        <v>0</v>
      </c>
      <c r="P158" s="229">
        <v>0</v>
      </c>
      <c r="Q158" s="229">
        <f>ROUND(E158*P158,2)</f>
        <v>0</v>
      </c>
      <c r="R158" s="231"/>
      <c r="S158" s="231" t="s">
        <v>128</v>
      </c>
      <c r="T158" s="232" t="s">
        <v>231</v>
      </c>
      <c r="U158" s="215">
        <v>0</v>
      </c>
      <c r="V158" s="215">
        <f>ROUND(E158*U158,2)</f>
        <v>0</v>
      </c>
      <c r="W158" s="215"/>
      <c r="X158" s="215" t="s">
        <v>421</v>
      </c>
      <c r="Y158" s="215" t="s">
        <v>130</v>
      </c>
      <c r="Z158" s="205"/>
      <c r="AA158" s="205"/>
      <c r="AB158" s="205"/>
      <c r="AC158" s="205"/>
      <c r="AD158" s="205"/>
      <c r="AE158" s="205"/>
      <c r="AF158" s="205"/>
      <c r="AG158" s="205" t="s">
        <v>422</v>
      </c>
      <c r="AH158" s="205"/>
      <c r="AI158" s="205"/>
      <c r="AJ158" s="205"/>
      <c r="AK158" s="205"/>
      <c r="AL158" s="205"/>
      <c r="AM158" s="205"/>
      <c r="AN158" s="205"/>
      <c r="AO158" s="205"/>
      <c r="AP158" s="205"/>
      <c r="AQ158" s="205"/>
      <c r="AR158" s="205"/>
      <c r="AS158" s="205"/>
      <c r="AT158" s="205"/>
      <c r="AU158" s="205"/>
      <c r="AV158" s="205"/>
      <c r="AW158" s="205"/>
      <c r="AX158" s="205"/>
      <c r="AY158" s="205"/>
      <c r="AZ158" s="205"/>
      <c r="BA158" s="205"/>
      <c r="BB158" s="205"/>
      <c r="BC158" s="205"/>
      <c r="BD158" s="205"/>
      <c r="BE158" s="205"/>
      <c r="BF158" s="205"/>
      <c r="BG158" s="205"/>
      <c r="BH158" s="205"/>
    </row>
    <row r="159" spans="1:60" outlineLevel="2" x14ac:dyDescent="0.2">
      <c r="A159" s="212"/>
      <c r="B159" s="213"/>
      <c r="C159" s="250" t="s">
        <v>439</v>
      </c>
      <c r="D159" s="243"/>
      <c r="E159" s="243"/>
      <c r="F159" s="243"/>
      <c r="G159" s="243"/>
      <c r="H159" s="215"/>
      <c r="I159" s="215"/>
      <c r="J159" s="215"/>
      <c r="K159" s="215"/>
      <c r="L159" s="215"/>
      <c r="M159" s="215"/>
      <c r="N159" s="214"/>
      <c r="O159" s="214"/>
      <c r="P159" s="214"/>
      <c r="Q159" s="214"/>
      <c r="R159" s="215"/>
      <c r="S159" s="215"/>
      <c r="T159" s="215"/>
      <c r="U159" s="215"/>
      <c r="V159" s="215"/>
      <c r="W159" s="215"/>
      <c r="X159" s="215"/>
      <c r="Y159" s="215"/>
      <c r="Z159" s="205"/>
      <c r="AA159" s="205"/>
      <c r="AB159" s="205"/>
      <c r="AC159" s="205"/>
      <c r="AD159" s="205"/>
      <c r="AE159" s="205"/>
      <c r="AF159" s="205"/>
      <c r="AG159" s="205" t="s">
        <v>293</v>
      </c>
      <c r="AH159" s="205"/>
      <c r="AI159" s="205"/>
      <c r="AJ159" s="205"/>
      <c r="AK159" s="205"/>
      <c r="AL159" s="205"/>
      <c r="AM159" s="205"/>
      <c r="AN159" s="205"/>
      <c r="AO159" s="205"/>
      <c r="AP159" s="205"/>
      <c r="AQ159" s="205"/>
      <c r="AR159" s="205"/>
      <c r="AS159" s="205"/>
      <c r="AT159" s="205"/>
      <c r="AU159" s="205"/>
      <c r="AV159" s="205"/>
      <c r="AW159" s="205"/>
      <c r="AX159" s="205"/>
      <c r="AY159" s="205"/>
      <c r="AZ159" s="205"/>
      <c r="BA159" s="234" t="str">
        <f>C159</f>
        <v>Náklady na provedení skutečného zaměření stavby+geometrický plán s ověřením v rozsahu nezbytném pro zápis změny do katastru nemovitostí.</v>
      </c>
      <c r="BB159" s="205"/>
      <c r="BC159" s="205"/>
      <c r="BD159" s="205"/>
      <c r="BE159" s="205"/>
      <c r="BF159" s="205"/>
      <c r="BG159" s="205"/>
      <c r="BH159" s="205"/>
    </row>
    <row r="160" spans="1:60" x14ac:dyDescent="0.2">
      <c r="A160" s="3"/>
      <c r="B160" s="4"/>
      <c r="C160" s="251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AE160">
        <v>12</v>
      </c>
      <c r="AF160">
        <v>21</v>
      </c>
      <c r="AG160" t="s">
        <v>108</v>
      </c>
    </row>
    <row r="161" spans="1:33" x14ac:dyDescent="0.2">
      <c r="A161" s="208"/>
      <c r="B161" s="209" t="s">
        <v>28</v>
      </c>
      <c r="C161" s="252"/>
      <c r="D161" s="210"/>
      <c r="E161" s="211"/>
      <c r="F161" s="211"/>
      <c r="G161" s="225">
        <f>G8+G53+G57+G75+G133+G136+G141+G147</f>
        <v>0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AE161">
        <f>SUMIF(L7:L159,AE160,G7:G159)</f>
        <v>0</v>
      </c>
      <c r="AF161">
        <f>SUMIF(L7:L159,AF160,G7:G159)</f>
        <v>0</v>
      </c>
      <c r="AG161" t="s">
        <v>440</v>
      </c>
    </row>
    <row r="162" spans="1:33" x14ac:dyDescent="0.2">
      <c r="C162" s="253"/>
      <c r="D162" s="10"/>
      <c r="AG162" t="s">
        <v>441</v>
      </c>
    </row>
    <row r="163" spans="1:33" x14ac:dyDescent="0.2">
      <c r="D163" s="10"/>
    </row>
    <row r="164" spans="1:33" x14ac:dyDescent="0.2">
      <c r="D164" s="10"/>
    </row>
    <row r="165" spans="1:33" x14ac:dyDescent="0.2">
      <c r="D165" s="10"/>
    </row>
    <row r="166" spans="1:33" x14ac:dyDescent="0.2">
      <c r="D166" s="10"/>
    </row>
    <row r="167" spans="1:33" x14ac:dyDescent="0.2">
      <c r="D167" s="10"/>
    </row>
    <row r="168" spans="1:33" x14ac:dyDescent="0.2">
      <c r="D168" s="10"/>
    </row>
    <row r="169" spans="1:33" x14ac:dyDescent="0.2">
      <c r="D169" s="10"/>
    </row>
    <row r="170" spans="1:33" x14ac:dyDescent="0.2">
      <c r="D170" s="10"/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formatRows="0"/>
  <mergeCells count="38">
    <mergeCell ref="C157:G157"/>
    <mergeCell ref="C159:G159"/>
    <mergeCell ref="C144:G144"/>
    <mergeCell ref="C146:G146"/>
    <mergeCell ref="C149:G149"/>
    <mergeCell ref="C151:G151"/>
    <mergeCell ref="C153:G153"/>
    <mergeCell ref="C155:G155"/>
    <mergeCell ref="C115:G115"/>
    <mergeCell ref="C118:G118"/>
    <mergeCell ref="C121:G121"/>
    <mergeCell ref="C124:G124"/>
    <mergeCell ref="C127:G127"/>
    <mergeCell ref="C135:G135"/>
    <mergeCell ref="C97:G97"/>
    <mergeCell ref="C100:G100"/>
    <mergeCell ref="C103:G103"/>
    <mergeCell ref="C106:G106"/>
    <mergeCell ref="C109:G109"/>
    <mergeCell ref="C112:G112"/>
    <mergeCell ref="C38:G38"/>
    <mergeCell ref="C42:G42"/>
    <mergeCell ref="C48:G48"/>
    <mergeCell ref="C55:G55"/>
    <mergeCell ref="C61:G61"/>
    <mergeCell ref="C71:G71"/>
    <mergeCell ref="C14:G14"/>
    <mergeCell ref="C18:G18"/>
    <mergeCell ref="C22:G22"/>
    <mergeCell ref="C26:G26"/>
    <mergeCell ref="C30:G30"/>
    <mergeCell ref="C34:G34"/>
    <mergeCell ref="A1:G1"/>
    <mergeCell ref="C2:G2"/>
    <mergeCell ref="C3:G3"/>
    <mergeCell ref="C4:G4"/>
    <mergeCell ref="C10:G10"/>
    <mergeCell ref="C12:G12"/>
  </mergeCells>
  <pageMargins left="0.39370078740157483" right="0.19685039370078741" top="0.59055118110236227" bottom="0.39370078740157483" header="0" footer="0.19685039370078741"/>
  <pageSetup paperSize="9" orientation="landscape" verticalDpi="0" r:id="rId1"/>
  <headerFooter alignWithMargins="0">
    <oddFooter>&amp;L&amp;8Zpracováno programem &amp;"Arial CE,Tučné"BUILDpower S,  © RTS, a.s.&amp;C&amp;8Stránka &amp;P z &amp;N&amp;R&amp;8HP4-7-52046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3A3EB0569ED4191667F92DC4502EB" ma:contentTypeVersion="12" ma:contentTypeDescription="Vytvoří nový dokument" ma:contentTypeScope="" ma:versionID="949d0e6c9ff6645ded2b9bf85996ddcf">
  <xsd:schema xmlns:xsd="http://www.w3.org/2001/XMLSchema" xmlns:xs="http://www.w3.org/2001/XMLSchema" xmlns:p="http://schemas.microsoft.com/office/2006/metadata/properties" xmlns:ns2="24f863f2-cd56-4fcb-a731-7903a5ca185d" targetNamespace="http://schemas.microsoft.com/office/2006/metadata/properties" ma:root="true" ma:fieldsID="08825125e9f84aa702fad376df1a17c7" ns2:_="">
    <xsd:import namespace="24f863f2-cd56-4fcb-a731-7903a5ca18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863f2-cd56-4fcb-a731-7903a5ca18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863f2-cd56-4fcb-a731-7903a5ca18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A290D9-D0C8-4AAA-B6E7-55B50CFF26FD}"/>
</file>

<file path=customXml/itemProps2.xml><?xml version="1.0" encoding="utf-8"?>
<ds:datastoreItem xmlns:ds="http://schemas.openxmlformats.org/officeDocument/2006/customXml" ds:itemID="{88DCF0F7-40C7-4CA3-BF93-EC3112C8DCEB}"/>
</file>

<file path=customXml/itemProps3.xml><?xml version="1.0" encoding="utf-8"?>
<ds:datastoreItem xmlns:ds="http://schemas.openxmlformats.org/officeDocument/2006/customXml" ds:itemID="{CB26A2E6-87A1-4FF0-9481-D7C8CA4377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13 _01_Komunikace Pol</vt:lpstr>
      <vt:lpstr>13 _02_Dešť_kanal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'13 _01_Komunikace Pol'!Názvy_tisku</vt:lpstr>
      <vt:lpstr>'13 _02_Dešť_kanal Pol'!Názvy_tisku</vt:lpstr>
      <vt:lpstr>oadresa</vt:lpstr>
      <vt:lpstr>Stavba!Objednatel</vt:lpstr>
      <vt:lpstr>Stavba!Objekt</vt:lpstr>
      <vt:lpstr>'13 _01_Komunikace Pol'!Oblast_tisku</vt:lpstr>
      <vt:lpstr>'13 _02_Dešť_kanal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Maléř</dc:creator>
  <cp:lastModifiedBy>Igor Maléř</cp:lastModifiedBy>
  <cp:lastPrinted>2026-04-02T11:06:44Z</cp:lastPrinted>
  <dcterms:created xsi:type="dcterms:W3CDTF">2009-04-08T07:15:50Z</dcterms:created>
  <dcterms:modified xsi:type="dcterms:W3CDTF">2026-04-02T11:07:06Z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0x010100B683A3EB0569ED4191667F92DC4502EB</vt:lpwstr>
  </property>
</Properties>
</file>